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orgieva.AD\Desktop\!!!VAJNO-30092022g!!!!\MO-Publ30092022g\KRZ\"/>
    </mc:Choice>
  </mc:AlternateContent>
  <xr:revisionPtr revIDLastSave="0" documentId="13_ncr:1_{139F82F5-AE13-4598-8AFC-4BAC92A4B0E7}" xr6:coauthVersionLast="47" xr6:coauthVersionMax="47" xr10:uidLastSave="{00000000-0000-0000-0000-000000000000}"/>
  <bookViews>
    <workbookView xWindow="-120" yWindow="-120" windowWidth="29040" windowHeight="15840" tabRatio="972" xr2:uid="{00000000-000D-0000-FFFF-FFFF00000000}"/>
  </bookViews>
  <sheets>
    <sheet name="BS-09.2022" sheetId="48" r:id="rId1"/>
    <sheet name="SPL&amp;oCI-09.2022" sheetId="49" r:id="rId2"/>
    <sheet name="EQS-09.2022" sheetId="51" r:id="rId3"/>
    <sheet name="CFS-09.2022" sheetId="50" r:id="rId4"/>
  </sheets>
  <definedNames>
    <definedName name="AS2DocOpenMode" hidden="1">"AS2DocumentEdit"</definedName>
    <definedName name="_xlnm.Print_Area" localSheetId="0">'BS-09.2022'!$A$1:$H$77</definedName>
    <definedName name="_xlnm.Print_Area" localSheetId="3">'CFS-09.2022'!$A$1:$Q$60</definedName>
    <definedName name="_xlnm.Print_Area" localSheetId="2">'EQS-09.2022'!$A$1:$P$63</definedName>
    <definedName name="_xlnm.Print_Area" localSheetId="1">'SPL&amp;oCI-09.2022'!$B$1:$H$97</definedName>
    <definedName name="_xlnm.Print_Titles" localSheetId="0">'BS-09.2022'!$2:$3</definedName>
    <definedName name="_xlnm.Print_Titles" localSheetId="1">'SPL&amp;oCI-09.2022'!$1:$3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0C92A18C_82C1_43C8_B8D2_6F7E21DEB0D9_.wvu.Cols" localSheetId="3" hidden="1">'CFS-09.2022'!$J:$IV</definedName>
    <definedName name="Z_0C92A18C_82C1_43C8_B8D2_6F7E21DEB0D9_.wvu.Cols" localSheetId="2" hidden="1">'EQS-09.2022'!#REF!</definedName>
    <definedName name="Z_0C92A18C_82C1_43C8_B8D2_6F7E21DEB0D9_.wvu.Rows" localSheetId="3" hidden="1">'CFS-09.2022'!$57:$65536</definedName>
    <definedName name="Z_2BD2C2C3_AF9C_11D6_9CEF_00D009775214_.wvu.Cols" localSheetId="3" hidden="1">'CFS-09.2022'!$J:$IV</definedName>
    <definedName name="Z_2BD2C2C3_AF9C_11D6_9CEF_00D009775214_.wvu.Cols" localSheetId="2" hidden="1">'EQS-09.2022'!#REF!</definedName>
    <definedName name="Z_2BD2C2C3_AF9C_11D6_9CEF_00D009775214_.wvu.PrintArea" localSheetId="3" hidden="1">'CFS-09.2022'!$B$2:$I$21</definedName>
    <definedName name="Z_2BD2C2C3_AF9C_11D6_9CEF_00D009775214_.wvu.Rows" localSheetId="3" hidden="1">'CFS-09.2022'!$57:$65536</definedName>
    <definedName name="Z_3DF3D3DF_0C20_498D_AC7F_CE0D39724717_.wvu.Cols" localSheetId="3" hidden="1">'CFS-09.2022'!$J:$IV</definedName>
    <definedName name="Z_3DF3D3DF_0C20_498D_AC7F_CE0D39724717_.wvu.Cols" localSheetId="2" hidden="1">'EQS-09.2022'!#REF!</definedName>
    <definedName name="Z_3DF3D3DF_0C20_498D_AC7F_CE0D39724717_.wvu.Rows" localSheetId="3" hidden="1">'CFS-09.2022'!$57:$65536,'CFS-09.2022'!$40:$43</definedName>
    <definedName name="Z_92AC9888_5B7E_11D6_9CEE_00D009757B57_.wvu.Cols" localSheetId="3" hidden="1">'CFS-09.2022'!$K:$N</definedName>
    <definedName name="Z_9656BBF7_C4A3_41EC_B0C6_A21B380E3C2F_.wvu.Cols" localSheetId="3" hidden="1">'CFS-09.2022'!$K:$N</definedName>
    <definedName name="Z_9656BBF7_C4A3_41EC_B0C6_A21B380E3C2F_.wvu.Cols" localSheetId="2" hidden="1">'EQS-09.2022'!#REF!</definedName>
    <definedName name="Z_9656BBF7_C4A3_41EC_B0C6_A21B380E3C2F_.wvu.PrintArea" localSheetId="2" hidden="1">'EQS-09.2022'!$A$1:$R$9</definedName>
    <definedName name="Z_9656BBF7_C4A3_41EC_B0C6_A21B380E3C2F_.wvu.Rows" localSheetId="3" hidden="1">'CFS-09.2022'!$57:$65536,'CFS-09.2022'!$40:$43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9" i="51" l="1"/>
  <c r="P48" i="51"/>
  <c r="N46" i="51"/>
  <c r="L46" i="51"/>
  <c r="J46" i="51"/>
  <c r="H46" i="51"/>
  <c r="F46" i="51"/>
  <c r="F50" i="51" s="1"/>
  <c r="D46" i="51"/>
  <c r="P45" i="51"/>
  <c r="P44" i="51"/>
  <c r="L41" i="51"/>
  <c r="J41" i="51"/>
  <c r="H41" i="51"/>
  <c r="D41" i="51"/>
  <c r="P40" i="51"/>
  <c r="P39" i="51"/>
  <c r="P34" i="51"/>
  <c r="P33" i="51"/>
  <c r="N32" i="51"/>
  <c r="L32" i="51"/>
  <c r="J32" i="51"/>
  <c r="H32" i="51"/>
  <c r="D32" i="51"/>
  <c r="P31" i="51"/>
  <c r="P30" i="51"/>
  <c r="P29" i="51"/>
  <c r="N27" i="51"/>
  <c r="L27" i="51"/>
  <c r="J27" i="51"/>
  <c r="J35" i="51" s="1"/>
  <c r="H27" i="51"/>
  <c r="D27" i="51"/>
  <c r="P26" i="51"/>
  <c r="P25" i="51"/>
  <c r="F35" i="51"/>
  <c r="N35" i="51"/>
  <c r="L50" i="51" l="1"/>
  <c r="D50" i="51"/>
  <c r="D35" i="51"/>
  <c r="H35" i="51"/>
  <c r="H50" i="51"/>
  <c r="P46" i="51"/>
  <c r="P27" i="51"/>
  <c r="P35" i="51" s="1"/>
  <c r="L35" i="51"/>
  <c r="P32" i="51"/>
  <c r="P41" i="51"/>
  <c r="J50" i="51"/>
  <c r="N41" i="51"/>
  <c r="N50" i="51" s="1"/>
  <c r="P50" i="51" l="1"/>
  <c r="E38" i="48" l="1"/>
  <c r="E23" i="49"/>
  <c r="E28" i="49" s="1"/>
  <c r="E31" i="49" s="1"/>
  <c r="E35" i="49" s="1"/>
  <c r="E75" i="49" s="1"/>
  <c r="E36" i="50"/>
  <c r="E28" i="50"/>
  <c r="K16" i="50"/>
  <c r="E15" i="50"/>
  <c r="E17" i="50" s="1"/>
  <c r="K14" i="50"/>
  <c r="N9" i="50"/>
  <c r="K9" i="50"/>
  <c r="K8" i="50"/>
  <c r="L7" i="50"/>
  <c r="K7" i="50"/>
  <c r="E71" i="49"/>
  <c r="E61" i="49"/>
  <c r="E50" i="49"/>
  <c r="E46" i="49"/>
  <c r="E59" i="48"/>
  <c r="G59" i="48"/>
  <c r="E49" i="48"/>
  <c r="G49" i="48"/>
  <c r="G38" i="48"/>
  <c r="E28" i="48"/>
  <c r="G28" i="48"/>
  <c r="G19" i="48"/>
  <c r="E19" i="48"/>
  <c r="E61" i="48" l="1"/>
  <c r="E63" i="48" s="1"/>
  <c r="G30" i="48"/>
  <c r="G61" i="48"/>
  <c r="G63" i="48" s="1"/>
  <c r="E38" i="50"/>
  <c r="E42" i="50" s="1"/>
  <c r="E73" i="49"/>
  <c r="E30" i="48"/>
  <c r="G78" i="49"/>
  <c r="E78" i="49"/>
  <c r="E39" i="49"/>
  <c r="E53" i="49"/>
  <c r="E38" i="49"/>
</calcChain>
</file>

<file path=xl/sharedStrings.xml><?xml version="1.0" encoding="utf-8"?>
<sst xmlns="http://schemas.openxmlformats.org/spreadsheetml/2006/main" count="229" uniqueCount="165">
  <si>
    <t>Разходи за външни услуги</t>
  </si>
  <si>
    <t>Постъпления от клиенти</t>
  </si>
  <si>
    <t>Плащания на доставчици</t>
  </si>
  <si>
    <t>BGN'000</t>
  </si>
  <si>
    <t>Материални запаси</t>
  </si>
  <si>
    <t>Парични потоци от оперативна дейност</t>
  </si>
  <si>
    <t>Парични потоци от инвестиционна дейност</t>
  </si>
  <si>
    <t>Други постъпления/(плащания), нетно</t>
  </si>
  <si>
    <t>Парични потоци от финансова дейност</t>
  </si>
  <si>
    <t xml:space="preserve">ОТЧЕТ ЗА ПАРИЧНИТЕ ПОТОЦИ </t>
  </si>
  <si>
    <t>Разходи за персонала</t>
  </si>
  <si>
    <t>Нетекущи активи</t>
  </si>
  <si>
    <t>Текущи активи</t>
  </si>
  <si>
    <t>Парични средства и парични еквиваленти</t>
  </si>
  <si>
    <t xml:space="preserve">Основен акционерен капитал </t>
  </si>
  <si>
    <t xml:space="preserve">Общо собствен капитал </t>
  </si>
  <si>
    <t>ОТЧЕТ ЗА ПРОМЕНИТЕ В СОБСТВЕНИЯ КАПИТАЛ</t>
  </si>
  <si>
    <t>Общ всеобхватен доход за годината</t>
  </si>
  <si>
    <t>Общо нетекущи активи</t>
  </si>
  <si>
    <t>Общо текущи активи</t>
  </si>
  <si>
    <t>Общо нетекущи пасиви</t>
  </si>
  <si>
    <t>В хиляди лева</t>
  </si>
  <si>
    <t xml:space="preserve">Финансови приходи </t>
  </si>
  <si>
    <t>Разходи за данъци върху дохода</t>
  </si>
  <si>
    <t>ОТЧЕТ ЗА ФИНАНСОВОТО СЪСТОЯНИЕ</t>
  </si>
  <si>
    <t>Данъчни вземания</t>
  </si>
  <si>
    <t>Активи</t>
  </si>
  <si>
    <t>Собствен капитал и пасиви</t>
  </si>
  <si>
    <t>Общо активи</t>
  </si>
  <si>
    <t>Собствен капитал</t>
  </si>
  <si>
    <t>Общо собствен капитал</t>
  </si>
  <si>
    <t>Нетекущи пасиви</t>
  </si>
  <si>
    <t>Текущи пасиви</t>
  </si>
  <si>
    <t>Общо пасиви</t>
  </si>
  <si>
    <t>Общо собствен капитал и пасиви</t>
  </si>
  <si>
    <t>Общи резерви</t>
  </si>
  <si>
    <t xml:space="preserve">Натрупани печалби (загуби)
</t>
  </si>
  <si>
    <t>Други</t>
  </si>
  <si>
    <t>Приходи от правителствени дарения</t>
  </si>
  <si>
    <t>Приходи за бъдещи периоди и финансирания</t>
  </si>
  <si>
    <t>Имоти, машини и съоръжения</t>
  </si>
  <si>
    <t xml:space="preserve">Инвестиции в дъщерни предприятия </t>
  </si>
  <si>
    <t>Търговски и други вземания</t>
  </si>
  <si>
    <t>Нематериални активи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</si>
  <si>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</si>
  <si>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</si>
  <si>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</si>
  <si>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</si>
  <si>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Краткосрочни финансови активи</t>
  </si>
  <si>
    <t>Вземания от свързани лица</t>
  </si>
  <si>
    <t>Разходи за амортизации и обезценка на нефинансови активи</t>
  </si>
  <si>
    <t>Печалба/(загуба) от оперативна дейност</t>
  </si>
  <si>
    <t>Печалба/(загуба) от продажба на инвестиции в дъщерни и асоциирани предприятия</t>
  </si>
  <si>
    <t>Други материални активи(разходи за капитализиране)</t>
  </si>
  <si>
    <t xml:space="preserve">Инвестиции в асоциирани предприятия </t>
  </si>
  <si>
    <t>Неразпределена печалба (загуба)</t>
  </si>
  <si>
    <t>Провизии</t>
  </si>
  <si>
    <t>Пенсионни и други задължения към персонала</t>
  </si>
  <si>
    <t>Отсрочени данъчни задължения</t>
  </si>
  <si>
    <t>Дългосрочни заеми</t>
  </si>
  <si>
    <t>Търговски и други задължения</t>
  </si>
  <si>
    <t>Дългосрочни задължения към свързани лица</t>
  </si>
  <si>
    <t>Общо текущи  пасиви</t>
  </si>
  <si>
    <t>Заеми</t>
  </si>
  <si>
    <t>Текущи задължения по финансов лизинг</t>
  </si>
  <si>
    <t>Текущи задължения към свързани лица</t>
  </si>
  <si>
    <t>Други всеобхватен доход за годината, нетно от данъци</t>
  </si>
  <si>
    <t>Преоценъчни резерви</t>
  </si>
  <si>
    <t>Общо сделки със собственици</t>
  </si>
  <si>
    <t>Емисии на капитал/акции</t>
  </si>
  <si>
    <t>Трансфер на преоценъчен резерв в неразпределени печалби</t>
  </si>
  <si>
    <t>Разпределения на дивиденти</t>
  </si>
  <si>
    <t>Плащания към персонал и осигурителни организации</t>
  </si>
  <si>
    <t>Нетен паричен поток от оперативна дейност</t>
  </si>
  <si>
    <t>Придобиване на имоти, машини и съоръжения</t>
  </si>
  <si>
    <t>Нетен паричен поток от инвестиционна дейност</t>
  </si>
  <si>
    <t>Нетен паричен поток от финансова дейност</t>
  </si>
  <si>
    <t>Плащания за данъци (без корпоративни данъци)</t>
  </si>
  <si>
    <t>Нетен паричен поток от преустановени дейности</t>
  </si>
  <si>
    <t>Нетен паричен поток от продължаващи дейности</t>
  </si>
  <si>
    <t>Постъпления от продажби на имоти, машини и съоръжения</t>
  </si>
  <si>
    <t>Придобивания на дъщерни предприятия</t>
  </si>
  <si>
    <t>Продажба на дъщерни предприятия</t>
  </si>
  <si>
    <t>Предоставени заеми</t>
  </si>
  <si>
    <t>Постъпления от предоставени заеми</t>
  </si>
  <si>
    <t>Постъпления от дивиденти</t>
  </si>
  <si>
    <t>Получени заеми</t>
  </si>
  <si>
    <t>Плащания на заеми</t>
  </si>
  <si>
    <t>Постъпление от лихви</t>
  </si>
  <si>
    <t>Плащания на лихви</t>
  </si>
  <si>
    <t>Плащания по финансов лизинг</t>
  </si>
  <si>
    <t>Плащания на дивиденти</t>
  </si>
  <si>
    <t>Нетно изменение: увеличение / (намаление) на пари и парични еквиваленти</t>
  </si>
  <si>
    <t>Пари и парични еквиваленти  в началото на годината</t>
  </si>
  <si>
    <t>Ефекти от преоценки на пари и парични еквиваленти във валута</t>
  </si>
  <si>
    <t>Печалба (загуба) за периода</t>
  </si>
  <si>
    <t>Общ всеобхватен доход/(всеобхватна загуба) за годината</t>
  </si>
  <si>
    <t>Прехвърляне към натрупани печалби/(загуби)</t>
  </si>
  <si>
    <t>Основен капитал</t>
  </si>
  <si>
    <t>Преоценъчни и други резерви</t>
  </si>
  <si>
    <t>Задължения към свързани лица</t>
  </si>
  <si>
    <t>Задължения към персонал и осигурителни организации</t>
  </si>
  <si>
    <t>Пари и парични еквиваленти в края на годината</t>
  </si>
  <si>
    <t>ОТЧЕТ ЗА ПЕЧАЛБАТА ИЛИ ЗАГУБАТА И ДРУГИЯ ВСЕОБХВАТЕН ДОХОД</t>
  </si>
  <si>
    <t xml:space="preserve">Печалба(загуба) за годината от продължаващи дейности </t>
  </si>
  <si>
    <t>Печалба/(загуба) за годината от преустановени дейности</t>
  </si>
  <si>
    <t>Печалба(загуба) за годината</t>
  </si>
  <si>
    <t>Печалба(загуба) за годината, отнасяща се към:</t>
  </si>
  <si>
    <t>Соствениците на предприятието майка</t>
  </si>
  <si>
    <t>Неконтролиращо участие</t>
  </si>
  <si>
    <t>Доход (загуба) на акция</t>
  </si>
  <si>
    <t>-</t>
  </si>
  <si>
    <t>Основен доход на акция</t>
  </si>
  <si>
    <t>Печалба (загуба) от продължаващи дейности</t>
  </si>
  <si>
    <t>Печалба (загуба) от преустановени дейности</t>
  </si>
  <si>
    <t>Общо</t>
  </si>
  <si>
    <t>Доход на акция с намалена стойност</t>
  </si>
  <si>
    <t>Друг всеобхватен доход за годината</t>
  </si>
  <si>
    <t>Компоненти, които не се рекласифицират в печалбата или загубата</t>
  </si>
  <si>
    <t>Преоценки на задължения по планове с дефинирани доходи</t>
  </si>
  <si>
    <t>Данък върху дохода, отнасящ се до компоненти, които не се рекласифицират в печалбата или загубата</t>
  </si>
  <si>
    <t>Компоненти, които се рекласифицират в печалбата или загубата:</t>
  </si>
  <si>
    <t xml:space="preserve">Хеджиране на паричен поток:
</t>
  </si>
  <si>
    <t xml:space="preserve"> -печалби/ (загуби) от текущата година</t>
  </si>
  <si>
    <t>- рекласификация в печалбата или загубата</t>
  </si>
  <si>
    <t>Финансови активи на разположение за продажба:</t>
  </si>
  <si>
    <t>Данък върху дохода, отнасящ се до компоненти, които се рекласифицират в печалбата или загубата</t>
  </si>
  <si>
    <t>Друг всеобхватен доход/(всеобхватна загуба)  за годината</t>
  </si>
  <si>
    <t>Друг всеобхватен доход/(всеобхватна загуба), отнасящ се към:</t>
  </si>
  <si>
    <t>Собствениците на предприятието майка</t>
  </si>
  <si>
    <t xml:space="preserve"> </t>
  </si>
  <si>
    <t>Други доходи, нетно</t>
  </si>
  <si>
    <t>Приходи</t>
  </si>
  <si>
    <t>Печалба/(загуба) преди корпоративни данъци</t>
  </si>
  <si>
    <t>Печалба/(загуба) за годината</t>
  </si>
  <si>
    <t>Задължения за данъци</t>
  </si>
  <si>
    <t>Загуба от обезценка на търговски вземания и договорни активи</t>
  </si>
  <si>
    <t xml:space="preserve"> Други резерви</t>
  </si>
  <si>
    <t>Печалба (загуба) за годината</t>
  </si>
  <si>
    <t>Преоценка на нефинансови активи</t>
  </si>
  <si>
    <t>Финансови разходи</t>
  </si>
  <si>
    <t>Разходи за материали</t>
  </si>
  <si>
    <t>Капитализирани разходи и разходи за материали за собствени нужди</t>
  </si>
  <si>
    <t>Платени лихви и банкови заеми за оборотни нужди</t>
  </si>
  <si>
    <t>"ТЕРЕМ- КРЗ ФЛОТСКИ АРСЕНАЛ - ВАРНА " ЕООД</t>
  </si>
  <si>
    <t>Други разходи, вкл. и освободени провизии</t>
  </si>
  <si>
    <t>Промени в запасите от  незавършеното производство</t>
  </si>
  <si>
    <t>Салдо към 1 януари 2021 година</t>
  </si>
  <si>
    <t>31 декември 2021</t>
  </si>
  <si>
    <t>Салдо на 31 декември 2021</t>
  </si>
  <si>
    <t>Салдо към 1 януари 2022 година</t>
  </si>
  <si>
    <t xml:space="preserve">                            (......................................)</t>
  </si>
  <si>
    <t xml:space="preserve">                          (......................................)</t>
  </si>
  <si>
    <t>"ТЕРЕМ - КРЗ ФЛОТСКИ АРСЕНАЛ - ВАРНА" ЕООД</t>
  </si>
  <si>
    <t>към 30 септември 2022 година</t>
  </si>
  <si>
    <t>30 септември2022</t>
  </si>
  <si>
    <t>гр.Варна, 18.10.2022 г.</t>
  </si>
  <si>
    <t>за периода 01.01.2022 - 30.09.2022 година</t>
  </si>
  <si>
    <t>30 септември 2022</t>
  </si>
  <si>
    <t>30 септември 2021</t>
  </si>
  <si>
    <t>Салдо на 30 септември 2021</t>
  </si>
  <si>
    <t>Салдо на 30 септември 2022</t>
  </si>
  <si>
    <t xml:space="preserve">Управител: </t>
  </si>
  <si>
    <t xml:space="preserve">Гл.счетоводител: </t>
  </si>
  <si>
    <t>Управител: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</si>
</sst>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\-_);_(@_)"/>
    <numFmt numFmtId="168" formatCode="d\ mmm\ yy"/>
  </numFmts>
  <fonts count="65">
    <font>
      <sz val="10"/>
      <name val="Arial"/>
    </font>
    <font>
      <sz val="10"/>
      <name val="Arial"/>
      <family val="2"/>
      <charset val="204"/>
    </font>
    <font>
      <sz val="10"/>
      <name val="OpalB"/>
    </font>
    <font>
      <sz val="10"/>
      <name val="Hebar"/>
    </font>
    <font>
      <sz val="10"/>
      <name val="OpalB"/>
      <charset val="204"/>
    </font>
    <font>
      <b/>
      <sz val="11"/>
      <name val="Times New Roman"/>
      <family val="1"/>
    </font>
    <font>
      <sz val="11"/>
      <name val="Arial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1"/>
      <color indexed="23"/>
      <name val="Times New Roman"/>
      <family val="1"/>
    </font>
    <font>
      <sz val="11"/>
      <color indexed="23"/>
      <name val="Times New Roman"/>
      <family val="1"/>
    </font>
    <font>
      <b/>
      <sz val="11"/>
      <color indexed="23"/>
      <name val="Times New Roman"/>
      <family val="1"/>
      <charset val="204"/>
    </font>
    <font>
      <sz val="11"/>
      <color indexed="23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</font>
    <font>
      <sz val="9"/>
      <name val="Times New Roman"/>
      <family val="1"/>
    </font>
    <font>
      <sz val="9"/>
      <name val="Arial"/>
      <family val="2"/>
      <charset val="204"/>
    </font>
    <font>
      <sz val="12"/>
      <color indexed="23"/>
      <name val="Arial"/>
      <family val="2"/>
      <charset val="204"/>
    </font>
    <font>
      <b/>
      <sz val="12"/>
      <color indexed="2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All Times New Roman"/>
      <family val="1"/>
      <charset val="204"/>
    </font>
    <font>
      <sz val="10"/>
      <color indexed="2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name val="Verdana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indexed="8"/>
      <name val="Times New Roman"/>
      <family val="1"/>
    </font>
    <font>
      <i/>
      <sz val="9"/>
      <color indexed="8"/>
      <name val="Times New Roman"/>
      <family val="1"/>
    </font>
    <font>
      <i/>
      <sz val="12"/>
      <color indexed="8"/>
      <name val="Times New Roman"/>
      <family val="1"/>
    </font>
    <font>
      <strike/>
      <sz val="11"/>
      <color rgb="FFFF0000"/>
      <name val="Cambria"/>
      <family val="1"/>
      <charset val="204"/>
    </font>
    <font>
      <strike/>
      <sz val="12"/>
      <color rgb="FFFF0000"/>
      <name val="Cambria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0"/>
      <color rgb="FFFF0000"/>
      <name val="Cambria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56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45" fillId="0" borderId="0"/>
    <xf numFmtId="0" fontId="32" fillId="0" borderId="0"/>
    <xf numFmtId="0" fontId="3" fillId="0" borderId="0"/>
    <xf numFmtId="0" fontId="4" fillId="0" borderId="0"/>
    <xf numFmtId="0" fontId="2" fillId="0" borderId="0"/>
  </cellStyleXfs>
  <cellXfs count="329">
    <xf numFmtId="0" fontId="0" fillId="0" borderId="0" xfId="0"/>
    <xf numFmtId="0" fontId="10" fillId="0" borderId="0" xfId="0" applyFont="1"/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9" fillId="0" borderId="0" xfId="6" applyFont="1" applyAlignment="1">
      <alignment vertical="center"/>
    </xf>
    <xf numFmtId="0" fontId="9" fillId="0" borderId="0" xfId="6" applyFont="1"/>
    <xf numFmtId="0" fontId="9" fillId="0" borderId="0" xfId="6" applyFont="1" applyAlignment="1">
      <alignment horizontal="center"/>
    </xf>
    <xf numFmtId="164" fontId="9" fillId="0" borderId="0" xfId="6" applyNumberFormat="1" applyFont="1"/>
    <xf numFmtId="0" fontId="11" fillId="0" borderId="0" xfId="6" applyFont="1" applyAlignment="1">
      <alignment horizontal="center"/>
    </xf>
    <xf numFmtId="0" fontId="11" fillId="0" borderId="0" xfId="6" applyFont="1"/>
    <xf numFmtId="0" fontId="10" fillId="0" borderId="0" xfId="7" applyFont="1" applyAlignment="1">
      <alignment vertical="top"/>
    </xf>
    <xf numFmtId="0" fontId="10" fillId="0" borderId="0" xfId="7" applyFont="1" applyAlignment="1" applyProtection="1">
      <alignment vertical="top"/>
      <protection locked="0"/>
    </xf>
    <xf numFmtId="0" fontId="11" fillId="0" borderId="0" xfId="5" applyFont="1" applyAlignment="1">
      <alignment horizontal="left" vertical="center"/>
    </xf>
    <xf numFmtId="0" fontId="10" fillId="0" borderId="0" xfId="7" applyFont="1" applyAlignment="1" applyProtection="1">
      <alignment horizontal="right" vertical="top"/>
      <protection locked="0"/>
    </xf>
    <xf numFmtId="37" fontId="10" fillId="0" borderId="0" xfId="7" applyNumberFormat="1" applyFont="1" applyAlignment="1">
      <alignment vertical="top"/>
    </xf>
    <xf numFmtId="0" fontId="17" fillId="0" borderId="0" xfId="13" applyFont="1" applyAlignment="1">
      <alignment vertical="center"/>
    </xf>
    <xf numFmtId="0" fontId="15" fillId="0" borderId="0" xfId="7" applyFont="1" applyAlignment="1">
      <alignment vertical="top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5" applyFont="1" applyAlignment="1">
      <alignment horizontal="left" vertical="center"/>
    </xf>
    <xf numFmtId="0" fontId="25" fillId="0" borderId="0" xfId="5" applyFont="1" applyAlignment="1">
      <alignment horizontal="left" vertical="center"/>
    </xf>
    <xf numFmtId="0" fontId="24" fillId="0" borderId="0" xfId="8" applyFont="1" applyAlignment="1">
      <alignment horizontal="left" vertical="center"/>
    </xf>
    <xf numFmtId="0" fontId="14" fillId="0" borderId="0" xfId="5" applyFont="1" applyAlignment="1">
      <alignment horizontal="left" vertical="center"/>
    </xf>
    <xf numFmtId="0" fontId="18" fillId="0" borderId="0" xfId="7" applyFont="1" applyAlignment="1">
      <alignment horizontal="right" vertical="top" wrapText="1"/>
    </xf>
    <xf numFmtId="0" fontId="18" fillId="0" borderId="0" xfId="11" applyFont="1" applyAlignment="1">
      <alignment horizontal="right" vertical="top"/>
    </xf>
    <xf numFmtId="0" fontId="8" fillId="0" borderId="0" xfId="11" applyFont="1" applyAlignment="1">
      <alignment horizontal="right"/>
    </xf>
    <xf numFmtId="0" fontId="18" fillId="0" borderId="0" xfId="7" applyFont="1" applyAlignment="1">
      <alignment vertical="center"/>
    </xf>
    <xf numFmtId="166" fontId="18" fillId="0" borderId="0" xfId="1" applyNumberFormat="1" applyFont="1" applyFill="1" applyBorder="1" applyAlignment="1" applyProtection="1">
      <alignment horizontal="right" vertical="center"/>
    </xf>
    <xf numFmtId="0" fontId="8" fillId="0" borderId="0" xfId="7" applyFont="1" applyAlignment="1">
      <alignment horizontal="left" vertical="center"/>
    </xf>
    <xf numFmtId="166" fontId="8" fillId="0" borderId="0" xfId="1" applyNumberFormat="1" applyFont="1" applyFill="1" applyBorder="1" applyAlignment="1" applyProtection="1">
      <alignment vertical="center"/>
    </xf>
    <xf numFmtId="0" fontId="9" fillId="0" borderId="0" xfId="0" applyFont="1" applyAlignment="1">
      <alignment horizontal="left" wrapText="1"/>
    </xf>
    <xf numFmtId="0" fontId="22" fillId="0" borderId="0" xfId="8" applyFont="1" applyAlignment="1">
      <alignment horizontal="center" vertical="center" wrapText="1"/>
    </xf>
    <xf numFmtId="0" fontId="18" fillId="0" borderId="0" xfId="7" applyFont="1" applyAlignment="1">
      <alignment vertical="top" wrapText="1"/>
    </xf>
    <xf numFmtId="0" fontId="9" fillId="0" borderId="0" xfId="0" applyFont="1"/>
    <xf numFmtId="0" fontId="28" fillId="0" borderId="0" xfId="7" applyFont="1" applyAlignment="1">
      <alignment vertical="top" wrapText="1"/>
    </xf>
    <xf numFmtId="0" fontId="21" fillId="0" borderId="0" xfId="0" applyFont="1" applyAlignment="1">
      <alignment horizontal="center"/>
    </xf>
    <xf numFmtId="0" fontId="9" fillId="0" borderId="0" xfId="5" applyFont="1" applyAlignment="1">
      <alignment vertic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center" wrapText="1"/>
    </xf>
    <xf numFmtId="0" fontId="28" fillId="0" borderId="0" xfId="7" applyFont="1" applyAlignment="1">
      <alignment wrapText="1"/>
    </xf>
    <xf numFmtId="49" fontId="5" fillId="0" borderId="0" xfId="0" applyNumberFormat="1" applyFont="1" applyAlignment="1">
      <alignment horizontal="center" vertical="center" wrapText="1"/>
    </xf>
    <xf numFmtId="0" fontId="31" fillId="0" borderId="0" xfId="7" applyFont="1" applyAlignment="1">
      <alignment vertical="top"/>
    </xf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center"/>
    </xf>
    <xf numFmtId="0" fontId="9" fillId="0" borderId="0" xfId="0" applyFont="1" applyAlignment="1">
      <alignment horizontal="left" vertical="justify" wrapText="1"/>
    </xf>
    <xf numFmtId="0" fontId="11" fillId="0" borderId="0" xfId="0" applyFont="1" applyAlignment="1">
      <alignment horizontal="left" vertical="justify" wrapText="1"/>
    </xf>
    <xf numFmtId="0" fontId="10" fillId="0" borderId="0" xfId="0" applyFont="1" applyAlignment="1">
      <alignment horizontal="left" vertical="justify" wrapText="1"/>
    </xf>
    <xf numFmtId="0" fontId="36" fillId="0" borderId="0" xfId="0" applyFont="1"/>
    <xf numFmtId="0" fontId="36" fillId="0" borderId="0" xfId="0" applyFont="1" applyAlignment="1">
      <alignment horizontal="left" vertical="justify" wrapText="1"/>
    </xf>
    <xf numFmtId="0" fontId="35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3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36" fillId="0" borderId="0" xfId="12" applyNumberFormat="1" applyFont="1" applyAlignment="1">
      <alignment vertical="center"/>
    </xf>
    <xf numFmtId="0" fontId="17" fillId="0" borderId="0" xfId="8" applyFont="1" applyAlignment="1">
      <alignment horizontal="left" vertical="center"/>
    </xf>
    <xf numFmtId="0" fontId="38" fillId="0" borderId="0" xfId="8" applyFont="1" applyAlignment="1">
      <alignment horizontal="left" vertical="center"/>
    </xf>
    <xf numFmtId="0" fontId="16" fillId="0" borderId="0" xfId="13" applyFont="1" applyAlignment="1">
      <alignment vertical="center"/>
    </xf>
    <xf numFmtId="0" fontId="9" fillId="0" borderId="0" xfId="8" applyFont="1" applyAlignment="1">
      <alignment horizontal="left" vertical="center"/>
    </xf>
    <xf numFmtId="0" fontId="33" fillId="0" borderId="0" xfId="8" applyFont="1" applyAlignment="1">
      <alignment horizontal="left" vertical="center"/>
    </xf>
    <xf numFmtId="0" fontId="9" fillId="0" borderId="0" xfId="0" applyFont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39" fillId="0" borderId="0" xfId="8" applyFont="1" applyAlignment="1">
      <alignment horizontal="center" vertical="center" wrapText="1"/>
    </xf>
    <xf numFmtId="0" fontId="40" fillId="0" borderId="0" xfId="13" applyFont="1" applyAlignment="1">
      <alignment horizontal="right" vertical="center"/>
    </xf>
    <xf numFmtId="0" fontId="41" fillId="0" borderId="0" xfId="13" applyFont="1" applyAlignment="1">
      <alignment horizontal="left" vertical="center"/>
    </xf>
    <xf numFmtId="168" fontId="12" fillId="0" borderId="0" xfId="5" applyNumberFormat="1" applyFont="1" applyAlignment="1">
      <alignment horizontal="center" vertical="center" wrapText="1"/>
    </xf>
    <xf numFmtId="0" fontId="11" fillId="0" borderId="0" xfId="6" applyFont="1" applyAlignment="1">
      <alignment horizontal="left" wrapText="1"/>
    </xf>
    <xf numFmtId="0" fontId="26" fillId="0" borderId="0" xfId="6" applyFont="1"/>
    <xf numFmtId="0" fontId="33" fillId="0" borderId="0" xfId="6" applyFont="1"/>
    <xf numFmtId="0" fontId="29" fillId="0" borderId="0" xfId="6" applyFont="1" applyAlignment="1">
      <alignment vertical="top" wrapText="1"/>
    </xf>
    <xf numFmtId="0" fontId="27" fillId="0" borderId="0" xfId="6" applyFont="1" applyAlignment="1">
      <alignment vertical="top" wrapText="1"/>
    </xf>
    <xf numFmtId="0" fontId="9" fillId="0" borderId="0" xfId="8" applyFont="1"/>
    <xf numFmtId="49" fontId="9" fillId="0" borderId="0" xfId="6" applyNumberFormat="1" applyFont="1" applyAlignment="1">
      <alignment horizontal="center"/>
    </xf>
    <xf numFmtId="0" fontId="5" fillId="0" borderId="0" xfId="11" applyFont="1" applyAlignment="1">
      <alignment horizontal="center" vertical="top"/>
    </xf>
    <xf numFmtId="0" fontId="5" fillId="0" borderId="0" xfId="7" applyFont="1" applyAlignment="1" applyProtection="1">
      <alignment horizontal="center" vertical="top"/>
      <protection locked="0"/>
    </xf>
    <xf numFmtId="0" fontId="5" fillId="0" borderId="0" xfId="11" applyFont="1" applyAlignment="1">
      <alignment horizontal="center"/>
    </xf>
    <xf numFmtId="0" fontId="5" fillId="0" borderId="0" xfId="11" applyFont="1" applyAlignment="1">
      <alignment horizontal="right"/>
    </xf>
    <xf numFmtId="0" fontId="5" fillId="0" borderId="0" xfId="7" applyFont="1" applyAlignment="1" applyProtection="1">
      <alignment horizontal="right" vertical="top"/>
      <protection locked="0"/>
    </xf>
    <xf numFmtId="164" fontId="10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2" xfId="1" applyNumberFormat="1" applyFont="1" applyFill="1" applyBorder="1" applyAlignment="1" applyProtection="1">
      <alignment horizontal="right" vertical="center"/>
    </xf>
    <xf numFmtId="164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wrapText="1"/>
    </xf>
    <xf numFmtId="0" fontId="10" fillId="0" borderId="0" xfId="7" applyFont="1" applyAlignment="1">
      <alignment horizontal="left" wrapText="1"/>
    </xf>
    <xf numFmtId="0" fontId="43" fillId="0" borderId="0" xfId="0" applyFont="1"/>
    <xf numFmtId="0" fontId="9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43" fillId="2" borderId="0" xfId="0" applyFont="1" applyFill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top"/>
    </xf>
    <xf numFmtId="0" fontId="9" fillId="2" borderId="0" xfId="0" applyFont="1" applyFill="1" applyAlignment="1">
      <alignment horizontal="center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right"/>
    </xf>
    <xf numFmtId="0" fontId="43" fillId="2" borderId="0" xfId="0" applyFont="1" applyFill="1"/>
    <xf numFmtId="0" fontId="13" fillId="0" borderId="0" xfId="11" applyFont="1" applyAlignment="1">
      <alignment horizontal="center" vertical="top"/>
    </xf>
    <xf numFmtId="0" fontId="13" fillId="0" borderId="0" xfId="7" applyFont="1" applyAlignment="1" applyProtection="1">
      <alignment horizontal="center" vertical="top"/>
      <protection locked="0"/>
    </xf>
    <xf numFmtId="164" fontId="5" fillId="0" borderId="0" xfId="0" applyNumberFormat="1" applyFont="1" applyAlignment="1">
      <alignment horizontal="center" vertical="center" wrapText="1"/>
    </xf>
    <xf numFmtId="166" fontId="10" fillId="0" borderId="1" xfId="2" applyNumberFormat="1" applyFont="1" applyFill="1" applyBorder="1"/>
    <xf numFmtId="166" fontId="9" fillId="0" borderId="0" xfId="2" applyNumberFormat="1" applyFont="1" applyFill="1" applyBorder="1"/>
    <xf numFmtId="166" fontId="9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/>
    <xf numFmtId="166" fontId="36" fillId="0" borderId="0" xfId="2" applyNumberFormat="1" applyFont="1" applyFill="1" applyBorder="1" applyAlignment="1">
      <alignment vertical="center"/>
    </xf>
    <xf numFmtId="166" fontId="9" fillId="0" borderId="0" xfId="0" applyNumberFormat="1" applyFont="1"/>
    <xf numFmtId="166" fontId="5" fillId="0" borderId="0" xfId="2" applyNumberFormat="1" applyFont="1" applyFill="1" applyBorder="1" applyAlignment="1">
      <alignment vertical="center"/>
    </xf>
    <xf numFmtId="166" fontId="5" fillId="0" borderId="2" xfId="2" applyNumberFormat="1" applyFont="1" applyFill="1" applyBorder="1"/>
    <xf numFmtId="0" fontId="10" fillId="2" borderId="0" xfId="0" applyFont="1" applyFill="1" applyAlignment="1">
      <alignment horizontal="left" vertical="justify" wrapText="1"/>
    </xf>
    <xf numFmtId="0" fontId="3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164" fontId="10" fillId="2" borderId="1" xfId="2" applyNumberFormat="1" applyFont="1" applyFill="1" applyBorder="1" applyAlignment="1">
      <alignment vertical="center"/>
    </xf>
    <xf numFmtId="166" fontId="10" fillId="2" borderId="0" xfId="2" applyNumberFormat="1" applyFont="1" applyFill="1" applyBorder="1"/>
    <xf numFmtId="0" fontId="10" fillId="2" borderId="0" xfId="0" applyFont="1" applyFill="1"/>
    <xf numFmtId="166" fontId="9" fillId="2" borderId="0" xfId="2" applyNumberFormat="1" applyFont="1" applyFill="1" applyBorder="1"/>
    <xf numFmtId="166" fontId="5" fillId="0" borderId="0" xfId="2" applyNumberFormat="1" applyFont="1" applyFill="1" applyBorder="1"/>
    <xf numFmtId="0" fontId="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8" fillId="0" borderId="0" xfId="0" applyFont="1"/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9" fillId="2" borderId="0" xfId="0" applyFont="1" applyFill="1"/>
    <xf numFmtId="0" fontId="27" fillId="0" borderId="0" xfId="4" applyFont="1" applyAlignment="1">
      <alignment horizontal="left" vertical="center"/>
    </xf>
    <xf numFmtId="0" fontId="9" fillId="0" borderId="0" xfId="5" applyFont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wrapText="1"/>
    </xf>
    <xf numFmtId="0" fontId="3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top"/>
    </xf>
    <xf numFmtId="0" fontId="10" fillId="2" borderId="0" xfId="0" applyFont="1" applyFill="1" applyAlignment="1">
      <alignment horizontal="left" wrapText="1"/>
    </xf>
    <xf numFmtId="0" fontId="8" fillId="2" borderId="0" xfId="7" applyFont="1" applyFill="1" applyAlignment="1">
      <alignment horizontal="left" vertical="center"/>
    </xf>
    <xf numFmtId="166" fontId="8" fillId="2" borderId="0" xfId="1" applyNumberFormat="1" applyFont="1" applyFill="1" applyBorder="1" applyAlignment="1" applyProtection="1">
      <alignment vertical="center"/>
    </xf>
    <xf numFmtId="164" fontId="10" fillId="2" borderId="0" xfId="1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vertical="center"/>
    </xf>
    <xf numFmtId="0" fontId="10" fillId="2" borderId="0" xfId="7" applyFont="1" applyFill="1" applyAlignment="1">
      <alignment horizontal="left" wrapText="1"/>
    </xf>
    <xf numFmtId="164" fontId="10" fillId="2" borderId="3" xfId="1" applyNumberFormat="1" applyFont="1" applyFill="1" applyBorder="1" applyAlignment="1" applyProtection="1">
      <alignment vertical="center"/>
    </xf>
    <xf numFmtId="164" fontId="10" fillId="2" borderId="1" xfId="1" applyNumberFormat="1" applyFont="1" applyFill="1" applyBorder="1" applyAlignment="1" applyProtection="1">
      <alignment vertical="center"/>
    </xf>
    <xf numFmtId="0" fontId="5" fillId="2" borderId="0" xfId="7" applyFont="1" applyFill="1" applyAlignment="1">
      <alignment horizontal="left" wrapText="1"/>
    </xf>
    <xf numFmtId="0" fontId="34" fillId="2" borderId="0" xfId="7" applyFont="1" applyFill="1" applyAlignment="1">
      <alignment horizontal="center" vertical="center"/>
    </xf>
    <xf numFmtId="166" fontId="18" fillId="2" borderId="0" xfId="1" applyNumberFormat="1" applyFont="1" applyFill="1" applyBorder="1" applyAlignment="1" applyProtection="1">
      <alignment horizontal="right" vertical="center"/>
    </xf>
    <xf numFmtId="164" fontId="5" fillId="2" borderId="2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vertical="center"/>
    </xf>
    <xf numFmtId="0" fontId="18" fillId="2" borderId="0" xfId="7" applyFont="1" applyFill="1" applyAlignment="1">
      <alignment horizontal="left" wrapText="1"/>
    </xf>
    <xf numFmtId="0" fontId="18" fillId="2" borderId="0" xfId="7" applyFont="1" applyFill="1" applyAlignment="1">
      <alignment vertical="center"/>
    </xf>
    <xf numFmtId="164" fontId="42" fillId="2" borderId="0" xfId="1" applyNumberFormat="1" applyFont="1" applyFill="1" applyBorder="1" applyAlignment="1" applyProtection="1">
      <alignment horizontal="right" vertical="center"/>
    </xf>
    <xf numFmtId="166" fontId="36" fillId="2" borderId="0" xfId="2" applyNumberFormat="1" applyFont="1" applyFill="1" applyBorder="1" applyAlignment="1">
      <alignment vertical="center"/>
    </xf>
    <xf numFmtId="0" fontId="36" fillId="2" borderId="0" xfId="0" applyFont="1" applyFill="1"/>
    <xf numFmtId="166" fontId="9" fillId="2" borderId="0" xfId="2" applyNumberFormat="1" applyFont="1" applyFill="1" applyBorder="1" applyAlignment="1">
      <alignment vertical="center"/>
    </xf>
    <xf numFmtId="164" fontId="10" fillId="2" borderId="0" xfId="2" applyNumberFormat="1" applyFont="1" applyFill="1" applyBorder="1" applyAlignment="1">
      <alignment vertical="center"/>
    </xf>
    <xf numFmtId="166" fontId="10" fillId="2" borderId="0" xfId="2" applyNumberFormat="1" applyFont="1" applyFill="1" applyBorder="1" applyAlignment="1"/>
    <xf numFmtId="164" fontId="10" fillId="0" borderId="0" xfId="7" applyNumberFormat="1" applyFont="1" applyAlignment="1">
      <alignment vertical="top"/>
    </xf>
    <xf numFmtId="164" fontId="10" fillId="2" borderId="0" xfId="1" applyNumberFormat="1" applyFont="1" applyFill="1" applyBorder="1" applyAlignment="1" applyProtection="1">
      <alignment horizontal="right" vertical="center"/>
    </xf>
    <xf numFmtId="166" fontId="10" fillId="3" borderId="0" xfId="2" applyNumberFormat="1" applyFont="1" applyFill="1" applyBorder="1"/>
    <xf numFmtId="0" fontId="49" fillId="2" borderId="0" xfId="0" applyFont="1" applyFill="1" applyAlignment="1">
      <alignment horizontal="left" wrapText="1"/>
    </xf>
    <xf numFmtId="0" fontId="50" fillId="2" borderId="0" xfId="0" applyFont="1" applyFill="1" applyAlignment="1">
      <alignment horizontal="center"/>
    </xf>
    <xf numFmtId="164" fontId="49" fillId="2" borderId="1" xfId="2" applyNumberFormat="1" applyFont="1" applyFill="1" applyBorder="1" applyAlignment="1">
      <alignment vertical="center"/>
    </xf>
    <xf numFmtId="166" fontId="49" fillId="2" borderId="0" xfId="2" applyNumberFormat="1" applyFont="1" applyFill="1" applyBorder="1"/>
    <xf numFmtId="166" fontId="9" fillId="2" borderId="1" xfId="2" applyNumberFormat="1" applyFont="1" applyFill="1" applyBorder="1" applyAlignment="1">
      <alignment vertical="center"/>
    </xf>
    <xf numFmtId="164" fontId="27" fillId="2" borderId="0" xfId="1" applyNumberFormat="1" applyFont="1" applyFill="1" applyBorder="1" applyAlignment="1" applyProtection="1">
      <alignment vertical="center"/>
    </xf>
    <xf numFmtId="164" fontId="9" fillId="2" borderId="3" xfId="1" applyNumberFormat="1" applyFont="1" applyFill="1" applyBorder="1" applyAlignment="1" applyProtection="1">
      <alignment vertical="center"/>
    </xf>
    <xf numFmtId="164" fontId="27" fillId="2" borderId="1" xfId="1" applyNumberFormat="1" applyFont="1" applyFill="1" applyBorder="1" applyAlignment="1" applyProtection="1">
      <alignment vertical="center"/>
    </xf>
    <xf numFmtId="167" fontId="51" fillId="3" borderId="0" xfId="6" applyNumberFormat="1" applyFont="1" applyFill="1" applyAlignment="1">
      <alignment horizontal="right"/>
    </xf>
    <xf numFmtId="0" fontId="51" fillId="0" borderId="0" xfId="4" applyFont="1"/>
    <xf numFmtId="0" fontId="52" fillId="0" borderId="0" xfId="4" applyFont="1" applyAlignment="1">
      <alignment horizontal="left"/>
    </xf>
    <xf numFmtId="0" fontId="51" fillId="0" borderId="0" xfId="4" applyFont="1" applyAlignment="1">
      <alignment horizontal="left" vertical="center"/>
    </xf>
    <xf numFmtId="0" fontId="51" fillId="0" borderId="0" xfId="4" applyFont="1" applyAlignment="1">
      <alignment horizontal="center"/>
    </xf>
    <xf numFmtId="0" fontId="53" fillId="0" borderId="0" xfId="4" applyFont="1" applyAlignment="1">
      <alignment horizontal="center" vertical="center"/>
    </xf>
    <xf numFmtId="0" fontId="53" fillId="0" borderId="0" xfId="4" applyFont="1" applyAlignment="1">
      <alignment horizontal="center" vertical="center" wrapText="1"/>
    </xf>
    <xf numFmtId="0" fontId="51" fillId="0" borderId="0" xfId="4" applyFont="1" applyAlignment="1">
      <alignment horizontal="center" vertical="center"/>
    </xf>
    <xf numFmtId="0" fontId="51" fillId="0" borderId="0" xfId="4" applyFont="1" applyAlignment="1">
      <alignment horizontal="center" vertical="center" wrapText="1"/>
    </xf>
    <xf numFmtId="164" fontId="51" fillId="0" borderId="0" xfId="4" applyNumberFormat="1" applyFont="1" applyAlignment="1">
      <alignment horizontal="center" vertical="center" wrapText="1"/>
    </xf>
    <xf numFmtId="164" fontId="51" fillId="0" borderId="0" xfId="4" applyNumberFormat="1" applyFont="1" applyAlignment="1">
      <alignment horizontal="right" vertical="center" wrapText="1"/>
    </xf>
    <xf numFmtId="0" fontId="51" fillId="0" borderId="0" xfId="4" applyFont="1" applyAlignment="1">
      <alignment horizontal="left" vertical="justify" wrapText="1"/>
    </xf>
    <xf numFmtId="0" fontId="52" fillId="0" borderId="0" xfId="4" applyFont="1" applyAlignment="1">
      <alignment horizontal="center"/>
    </xf>
    <xf numFmtId="0" fontId="53" fillId="0" borderId="0" xfId="4" applyFont="1" applyAlignment="1">
      <alignment horizontal="center"/>
    </xf>
    <xf numFmtId="164" fontId="51" fillId="0" borderId="0" xfId="4" applyNumberFormat="1" applyFont="1" applyAlignment="1">
      <alignment horizontal="right"/>
    </xf>
    <xf numFmtId="37" fontId="51" fillId="0" borderId="0" xfId="4" applyNumberFormat="1" applyFont="1" applyAlignment="1">
      <alignment horizontal="right"/>
    </xf>
    <xf numFmtId="0" fontId="52" fillId="3" borderId="0" xfId="4" applyFont="1" applyFill="1" applyAlignment="1">
      <alignment horizontal="center"/>
    </xf>
    <xf numFmtId="0" fontId="51" fillId="3" borderId="0" xfId="4" applyFont="1" applyFill="1" applyAlignment="1">
      <alignment horizontal="center"/>
    </xf>
    <xf numFmtId="164" fontId="51" fillId="3" borderId="0" xfId="4" applyNumberFormat="1" applyFont="1" applyFill="1" applyAlignment="1">
      <alignment horizontal="right"/>
    </xf>
    <xf numFmtId="37" fontId="51" fillId="3" borderId="0" xfId="4" applyNumberFormat="1" applyFont="1" applyFill="1" applyAlignment="1">
      <alignment horizontal="right"/>
    </xf>
    <xf numFmtId="0" fontId="52" fillId="3" borderId="0" xfId="4" applyFont="1" applyFill="1" applyAlignment="1">
      <alignment horizontal="right" vertical="center"/>
    </xf>
    <xf numFmtId="164" fontId="51" fillId="3" borderId="0" xfId="4" applyNumberFormat="1" applyFont="1" applyFill="1" applyAlignment="1">
      <alignment horizontal="right" vertical="center"/>
    </xf>
    <xf numFmtId="0" fontId="52" fillId="2" borderId="0" xfId="4" applyFont="1" applyFill="1" applyAlignment="1">
      <alignment horizontal="center"/>
    </xf>
    <xf numFmtId="0" fontId="51" fillId="2" borderId="0" xfId="4" applyFont="1" applyFill="1" applyAlignment="1">
      <alignment horizontal="center"/>
    </xf>
    <xf numFmtId="164" fontId="51" fillId="0" borderId="1" xfId="4" applyNumberFormat="1" applyFont="1" applyBorder="1" applyAlignment="1">
      <alignment horizontal="right"/>
    </xf>
    <xf numFmtId="37" fontId="51" fillId="0" borderId="1" xfId="4" applyNumberFormat="1" applyFont="1" applyBorder="1" applyAlignment="1">
      <alignment horizontal="right"/>
    </xf>
    <xf numFmtId="164" fontId="53" fillId="0" borderId="0" xfId="3" applyNumberFormat="1" applyFont="1" applyFill="1" applyBorder="1" applyAlignment="1">
      <alignment horizontal="right" vertical="center"/>
    </xf>
    <xf numFmtId="166" fontId="53" fillId="0" borderId="0" xfId="3" applyNumberFormat="1" applyFont="1" applyFill="1" applyBorder="1" applyAlignment="1">
      <alignment horizontal="center" vertical="center"/>
    </xf>
    <xf numFmtId="166" fontId="53" fillId="0" borderId="0" xfId="3" applyNumberFormat="1" applyFont="1" applyFill="1" applyBorder="1" applyAlignment="1">
      <alignment horizontal="right"/>
    </xf>
    <xf numFmtId="0" fontId="51" fillId="0" borderId="0" xfId="4" applyFont="1" applyAlignment="1">
      <alignment horizontal="right"/>
    </xf>
    <xf numFmtId="166" fontId="53" fillId="0" borderId="0" xfId="4" applyNumberFormat="1" applyFont="1" applyAlignment="1">
      <alignment horizontal="right"/>
    </xf>
    <xf numFmtId="165" fontId="53" fillId="0" borderId="0" xfId="4" applyNumberFormat="1" applyFont="1" applyAlignment="1">
      <alignment horizontal="right"/>
    </xf>
    <xf numFmtId="0" fontId="51" fillId="3" borderId="0" xfId="4" applyFont="1" applyFill="1" applyAlignment="1">
      <alignment horizontal="left" vertical="justify" wrapText="1"/>
    </xf>
    <xf numFmtId="0" fontId="53" fillId="3" borderId="0" xfId="4" applyFont="1" applyFill="1" applyAlignment="1">
      <alignment horizontal="center"/>
    </xf>
    <xf numFmtId="166" fontId="53" fillId="3" borderId="0" xfId="4" applyNumberFormat="1" applyFont="1" applyFill="1" applyAlignment="1">
      <alignment horizontal="right"/>
    </xf>
    <xf numFmtId="165" fontId="53" fillId="3" borderId="0" xfId="4" applyNumberFormat="1" applyFont="1" applyFill="1" applyAlignment="1">
      <alignment horizontal="right"/>
    </xf>
    <xf numFmtId="0" fontId="51" fillId="3" borderId="0" xfId="4" applyFont="1" applyFill="1"/>
    <xf numFmtId="164" fontId="53" fillId="0" borderId="3" xfId="4" applyNumberFormat="1" applyFont="1" applyBorder="1" applyAlignment="1">
      <alignment horizontal="right"/>
    </xf>
    <xf numFmtId="0" fontId="53" fillId="0" borderId="0" xfId="4" applyFont="1" applyAlignment="1">
      <alignment horizontal="left" vertical="justify" wrapText="1"/>
    </xf>
    <xf numFmtId="164" fontId="53" fillId="0" borderId="4" xfId="4" applyNumberFormat="1" applyFont="1" applyBorder="1" applyAlignment="1">
      <alignment horizontal="right"/>
    </xf>
    <xf numFmtId="164" fontId="53" fillId="0" borderId="0" xfId="4" applyNumberFormat="1" applyFont="1" applyAlignment="1">
      <alignment horizontal="right"/>
    </xf>
    <xf numFmtId="164" fontId="53" fillId="0" borderId="1" xfId="4" applyNumberFormat="1" applyFont="1" applyBorder="1" applyAlignment="1">
      <alignment horizontal="right"/>
    </xf>
    <xf numFmtId="164" fontId="53" fillId="0" borderId="5" xfId="4" applyNumberFormat="1" applyFont="1" applyBorder="1" applyAlignment="1">
      <alignment horizontal="right"/>
    </xf>
    <xf numFmtId="0" fontId="54" fillId="0" borderId="0" xfId="4" applyFont="1" applyAlignment="1">
      <alignment horizontal="left" vertical="justify" wrapText="1"/>
    </xf>
    <xf numFmtId="166" fontId="51" fillId="0" borderId="0" xfId="4" applyNumberFormat="1" applyFont="1" applyAlignment="1">
      <alignment horizontal="right"/>
    </xf>
    <xf numFmtId="165" fontId="51" fillId="0" borderId="0" xfId="4" applyNumberFormat="1" applyFont="1" applyAlignment="1">
      <alignment horizontal="right"/>
    </xf>
    <xf numFmtId="0" fontId="53" fillId="0" borderId="0" xfId="4" applyFont="1" applyAlignment="1">
      <alignment vertical="justify" wrapText="1"/>
    </xf>
    <xf numFmtId="0" fontId="51" fillId="0" borderId="0" xfId="4" applyFont="1" applyAlignment="1">
      <alignment vertical="justify" wrapText="1"/>
    </xf>
    <xf numFmtId="164" fontId="51" fillId="0" borderId="4" xfId="4" applyNumberFormat="1" applyFont="1" applyBorder="1" applyAlignment="1">
      <alignment horizontal="right"/>
    </xf>
    <xf numFmtId="164" fontId="51" fillId="3" borderId="1" xfId="4" applyNumberFormat="1" applyFont="1" applyFill="1" applyBorder="1" applyAlignment="1">
      <alignment horizontal="right"/>
    </xf>
    <xf numFmtId="0" fontId="51" fillId="0" borderId="0" xfId="4" applyFont="1" applyAlignment="1">
      <alignment vertical="center" wrapText="1"/>
    </xf>
    <xf numFmtId="0" fontId="53" fillId="0" borderId="0" xfId="4" applyFont="1"/>
    <xf numFmtId="0" fontId="55" fillId="0" borderId="0" xfId="4" applyFont="1" applyAlignment="1">
      <alignment horizontal="left" vertical="center" wrapText="1"/>
    </xf>
    <xf numFmtId="0" fontId="56" fillId="0" borderId="0" xfId="4" applyFont="1" applyAlignment="1">
      <alignment horizontal="left" vertical="center" wrapText="1"/>
    </xf>
    <xf numFmtId="0" fontId="53" fillId="0" borderId="0" xfId="4" applyFont="1" applyAlignment="1">
      <alignment horizontal="right"/>
    </xf>
    <xf numFmtId="0" fontId="51" fillId="0" borderId="0" xfId="4" applyFont="1" applyAlignment="1">
      <alignment horizontal="left" wrapText="1"/>
    </xf>
    <xf numFmtId="0" fontId="57" fillId="0" borderId="0" xfId="4" applyFont="1" applyAlignment="1">
      <alignment horizontal="left" vertical="justify" wrapText="1"/>
    </xf>
    <xf numFmtId="0" fontId="56" fillId="0" borderId="0" xfId="5" applyFont="1" applyAlignment="1">
      <alignment vertical="center"/>
    </xf>
    <xf numFmtId="0" fontId="52" fillId="0" borderId="0" xfId="8" applyFont="1" applyAlignment="1">
      <alignment horizontal="left" vertical="center"/>
    </xf>
    <xf numFmtId="0" fontId="51" fillId="0" borderId="0" xfId="13" applyFont="1" applyAlignment="1">
      <alignment horizontal="center" vertical="center"/>
    </xf>
    <xf numFmtId="0" fontId="53" fillId="0" borderId="0" xfId="13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49" fontId="59" fillId="0" borderId="0" xfId="7" applyNumberFormat="1" applyFont="1" applyAlignment="1">
      <alignment horizontal="right" vertical="center"/>
    </xf>
    <xf numFmtId="0" fontId="51" fillId="0" borderId="0" xfId="13" quotePrefix="1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164" fontId="51" fillId="0" borderId="0" xfId="6" applyNumberFormat="1" applyFont="1"/>
    <xf numFmtId="167" fontId="51" fillId="0" borderId="0" xfId="6" applyNumberFormat="1" applyFont="1" applyAlignment="1">
      <alignment horizontal="right"/>
    </xf>
    <xf numFmtId="167" fontId="51" fillId="0" borderId="0" xfId="6" applyNumberFormat="1" applyFont="1"/>
    <xf numFmtId="167" fontId="51" fillId="2" borderId="0" xfId="6" applyNumberFormat="1" applyFont="1" applyFill="1" applyAlignment="1">
      <alignment horizontal="right"/>
    </xf>
    <xf numFmtId="164" fontId="51" fillId="0" borderId="0" xfId="6" applyNumberFormat="1" applyFont="1" applyAlignment="1">
      <alignment horizontal="center"/>
    </xf>
    <xf numFmtId="167" fontId="51" fillId="0" borderId="1" xfId="6" applyNumberFormat="1" applyFont="1" applyBorder="1" applyAlignment="1">
      <alignment horizontal="right"/>
    </xf>
    <xf numFmtId="167" fontId="53" fillId="0" borderId="6" xfId="6" applyNumberFormat="1" applyFont="1" applyBorder="1" applyAlignment="1">
      <alignment horizontal="right"/>
    </xf>
    <xf numFmtId="167" fontId="53" fillId="0" borderId="0" xfId="6" applyNumberFormat="1" applyFont="1"/>
    <xf numFmtId="167" fontId="53" fillId="2" borderId="6" xfId="6" applyNumberFormat="1" applyFont="1" applyFill="1" applyBorder="1" applyAlignment="1">
      <alignment horizontal="right"/>
    </xf>
    <xf numFmtId="164" fontId="53" fillId="0" borderId="0" xfId="6" applyNumberFormat="1" applyFont="1" applyAlignment="1">
      <alignment horizontal="center"/>
    </xf>
    <xf numFmtId="0" fontId="51" fillId="0" borderId="0" xfId="6" applyFont="1" applyAlignment="1">
      <alignment horizontal="center"/>
    </xf>
    <xf numFmtId="167" fontId="53" fillId="0" borderId="7" xfId="6" applyNumberFormat="1" applyFont="1" applyBorder="1" applyAlignment="1">
      <alignment horizontal="right"/>
    </xf>
    <xf numFmtId="167" fontId="53" fillId="0" borderId="0" xfId="6" applyNumberFormat="1" applyFont="1" applyAlignment="1">
      <alignment horizontal="center"/>
    </xf>
    <xf numFmtId="167" fontId="51" fillId="0" borderId="0" xfId="6" applyNumberFormat="1" applyFont="1" applyAlignment="1">
      <alignment horizontal="center"/>
    </xf>
    <xf numFmtId="164" fontId="53" fillId="0" borderId="0" xfId="6" applyNumberFormat="1" applyFont="1"/>
    <xf numFmtId="0" fontId="52" fillId="0" borderId="0" xfId="13" applyFont="1" applyAlignment="1">
      <alignment horizontal="center" vertical="center"/>
    </xf>
    <xf numFmtId="167" fontId="53" fillId="0" borderId="8" xfId="6" applyNumberFormat="1" applyFont="1" applyBorder="1" applyAlignment="1">
      <alignment horizontal="right"/>
    </xf>
    <xf numFmtId="0" fontId="51" fillId="0" borderId="0" xfId="0" applyFont="1"/>
    <xf numFmtId="0" fontId="60" fillId="0" borderId="0" xfId="0" applyFont="1"/>
    <xf numFmtId="164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center"/>
    </xf>
    <xf numFmtId="0" fontId="51" fillId="0" borderId="0" xfId="0" applyFont="1" applyAlignment="1">
      <alignment horizontal="right"/>
    </xf>
    <xf numFmtId="0" fontId="51" fillId="0" borderId="0" xfId="0" applyFont="1" applyAlignment="1">
      <alignment vertical="center"/>
    </xf>
    <xf numFmtId="164" fontId="51" fillId="0" borderId="0" xfId="6" applyNumberFormat="1" applyFont="1" applyAlignment="1">
      <alignment horizontal="right"/>
    </xf>
    <xf numFmtId="166" fontId="56" fillId="0" borderId="0" xfId="2" applyNumberFormat="1" applyFont="1" applyFill="1" applyBorder="1"/>
    <xf numFmtId="166" fontId="51" fillId="2" borderId="0" xfId="2" applyNumberFormat="1" applyFont="1" applyFill="1" applyBorder="1"/>
    <xf numFmtId="166" fontId="51" fillId="3" borderId="0" xfId="2" applyNumberFormat="1" applyFont="1" applyFill="1" applyBorder="1"/>
    <xf numFmtId="166" fontId="51" fillId="0" borderId="0" xfId="2" applyNumberFormat="1" applyFont="1" applyFill="1" applyBorder="1"/>
    <xf numFmtId="166" fontId="51" fillId="0" borderId="0" xfId="2" applyNumberFormat="1" applyFont="1" applyFill="1" applyBorder="1" applyAlignment="1">
      <alignment vertical="center"/>
    </xf>
    <xf numFmtId="166" fontId="51" fillId="0" borderId="1" xfId="2" applyNumberFormat="1" applyFont="1" applyFill="1" applyBorder="1"/>
    <xf numFmtId="166" fontId="51" fillId="0" borderId="3" xfId="2" applyNumberFormat="1" applyFont="1" applyFill="1" applyBorder="1"/>
    <xf numFmtId="0" fontId="7" fillId="3" borderId="0" xfId="0" applyFont="1" applyFill="1" applyAlignment="1">
      <alignment horizontal="center" wrapText="1"/>
    </xf>
    <xf numFmtId="0" fontId="33" fillId="3" borderId="0" xfId="0" applyFont="1" applyFill="1" applyAlignment="1">
      <alignment horizontal="center" wrapText="1"/>
    </xf>
    <xf numFmtId="0" fontId="28" fillId="3" borderId="0" xfId="0" applyFont="1" applyFill="1" applyAlignment="1">
      <alignment horizontal="center" wrapText="1"/>
    </xf>
    <xf numFmtId="0" fontId="61" fillId="3" borderId="0" xfId="0" applyFont="1" applyFill="1" applyAlignment="1">
      <alignment horizontal="center" wrapText="1"/>
    </xf>
    <xf numFmtId="49" fontId="33" fillId="0" borderId="0" xfId="6" applyNumberFormat="1" applyFont="1" applyAlignment="1">
      <alignment horizontal="center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center" wrapText="1"/>
    </xf>
    <xf numFmtId="164" fontId="10" fillId="0" borderId="0" xfId="2" applyNumberFormat="1" applyFont="1" applyFill="1" applyBorder="1"/>
    <xf numFmtId="0" fontId="53" fillId="0" borderId="0" xfId="4" applyFont="1" applyAlignment="1">
      <alignment horizontal="left" vertical="center"/>
    </xf>
    <xf numFmtId="0" fontId="51" fillId="0" borderId="0" xfId="4" applyFont="1" applyAlignment="1">
      <alignment horizontal="left"/>
    </xf>
    <xf numFmtId="0" fontId="56" fillId="0" borderId="0" xfId="4" applyFont="1" applyAlignment="1">
      <alignment horizontal="left" vertical="center"/>
    </xf>
    <xf numFmtId="0" fontId="52" fillId="0" borderId="0" xfId="4" applyFont="1" applyAlignment="1">
      <alignment horizontal="center" vertical="center"/>
    </xf>
    <xf numFmtId="0" fontId="62" fillId="0" borderId="0" xfId="0" applyFont="1" applyAlignment="1">
      <alignment horizontal="left" vertical="center"/>
    </xf>
    <xf numFmtId="164" fontId="51" fillId="3" borderId="0" xfId="4" applyNumberFormat="1" applyFont="1" applyFill="1" applyAlignment="1">
      <alignment horizontal="right" vertical="top"/>
    </xf>
    <xf numFmtId="164" fontId="5" fillId="3" borderId="2" xfId="1" applyNumberFormat="1" applyFont="1" applyFill="1" applyBorder="1" applyAlignment="1" applyProtection="1">
      <alignment horizontal="right" vertical="center"/>
    </xf>
    <xf numFmtId="0" fontId="51" fillId="3" borderId="0" xfId="4" applyFont="1" applyFill="1" applyAlignment="1">
      <alignment horizontal="left" vertical="center"/>
    </xf>
    <xf numFmtId="164" fontId="53" fillId="3" borderId="4" xfId="4" applyNumberFormat="1" applyFont="1" applyFill="1" applyBorder="1" applyAlignment="1">
      <alignment horizontal="right"/>
    </xf>
    <xf numFmtId="164" fontId="53" fillId="3" borderId="0" xfId="4" applyNumberFormat="1" applyFont="1" applyFill="1" applyAlignment="1">
      <alignment horizontal="right"/>
    </xf>
    <xf numFmtId="164" fontId="53" fillId="3" borderId="1" xfId="4" applyNumberFormat="1" applyFont="1" applyFill="1" applyBorder="1" applyAlignment="1">
      <alignment horizontal="right"/>
    </xf>
    <xf numFmtId="164" fontId="53" fillId="3" borderId="5" xfId="4" applyNumberFormat="1" applyFont="1" applyFill="1" applyBorder="1" applyAlignment="1">
      <alignment horizontal="right"/>
    </xf>
    <xf numFmtId="166" fontId="10" fillId="3" borderId="1" xfId="2" applyNumberFormat="1" applyFont="1" applyFill="1" applyBorder="1"/>
    <xf numFmtId="166" fontId="9" fillId="3" borderId="0" xfId="2" applyNumberFormat="1" applyFont="1" applyFill="1" applyBorder="1"/>
    <xf numFmtId="164" fontId="51" fillId="0" borderId="0" xfId="4" applyNumberFormat="1" applyFont="1"/>
    <xf numFmtId="0" fontId="44" fillId="3" borderId="0" xfId="0" applyFont="1" applyFill="1" applyAlignment="1">
      <alignment horizontal="left" vertical="justify"/>
    </xf>
    <xf numFmtId="0" fontId="8" fillId="0" borderId="0" xfId="11" applyFont="1" applyAlignment="1">
      <alignment horizontal="left" vertical="center"/>
    </xf>
    <xf numFmtId="0" fontId="13" fillId="0" borderId="0" xfId="7" applyFont="1" applyAlignment="1">
      <alignment horizontal="center" vertical="top" wrapText="1"/>
    </xf>
    <xf numFmtId="0" fontId="5" fillId="0" borderId="0" xfId="7" applyFont="1" applyAlignment="1">
      <alignment horizontal="center" vertical="top" wrapText="1"/>
    </xf>
    <xf numFmtId="164" fontId="64" fillId="3" borderId="0" xfId="1" applyNumberFormat="1" applyFont="1" applyFill="1" applyBorder="1" applyAlignment="1" applyProtection="1">
      <alignment vertical="center"/>
    </xf>
    <xf numFmtId="0" fontId="9" fillId="0" borderId="0" xfId="4" applyFont="1"/>
    <xf numFmtId="0" fontId="19" fillId="0" borderId="9" xfId="5" applyFont="1" applyBorder="1" applyAlignment="1">
      <alignment horizontal="left" vertical="center"/>
    </xf>
    <xf numFmtId="0" fontId="26" fillId="0" borderId="9" xfId="9" applyFont="1" applyBorder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44" fillId="3" borderId="0" xfId="0" applyFont="1" applyFill="1" applyAlignment="1">
      <alignment horizontal="left" vertical="justify"/>
    </xf>
    <xf numFmtId="0" fontId="63" fillId="3" borderId="0" xfId="4" applyFont="1" applyFill="1" applyAlignment="1">
      <alignment horizontal="left" vertical="justify"/>
    </xf>
    <xf numFmtId="0" fontId="58" fillId="0" borderId="9" xfId="5" applyFont="1" applyBorder="1" applyAlignment="1">
      <alignment horizontal="left" vertical="center"/>
    </xf>
    <xf numFmtId="0" fontId="60" fillId="0" borderId="9" xfId="10" applyFont="1" applyBorder="1" applyAlignment="1">
      <alignment horizontal="left" vertical="center"/>
    </xf>
    <xf numFmtId="0" fontId="53" fillId="0" borderId="0" xfId="4" applyFont="1" applyAlignment="1">
      <alignment horizontal="left" vertical="center"/>
    </xf>
    <xf numFmtId="0" fontId="51" fillId="0" borderId="0" xfId="4" applyFont="1" applyAlignment="1">
      <alignment horizontal="left"/>
    </xf>
    <xf numFmtId="0" fontId="56" fillId="0" borderId="0" xfId="4" applyFont="1" applyAlignment="1">
      <alignment horizontal="left" vertical="center"/>
    </xf>
    <xf numFmtId="0" fontId="52" fillId="0" borderId="0" xfId="4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1" fillId="0" borderId="9" xfId="5" applyFont="1" applyBorder="1" applyAlignment="1">
      <alignment horizontal="left" vertical="center"/>
    </xf>
    <xf numFmtId="0" fontId="18" fillId="0" borderId="0" xfId="5" applyFont="1" applyAlignment="1">
      <alignment horizontal="left" vertical="center"/>
    </xf>
    <xf numFmtId="0" fontId="8" fillId="0" borderId="0" xfId="11" applyFont="1" applyAlignment="1">
      <alignment horizontal="left" vertical="center"/>
    </xf>
    <xf numFmtId="0" fontId="5" fillId="0" borderId="0" xfId="5" applyFont="1" applyAlignment="1">
      <alignment horizontal="left" vertical="center"/>
    </xf>
    <xf numFmtId="0" fontId="7" fillId="0" borderId="0" xfId="11" applyFont="1" applyAlignment="1">
      <alignment horizontal="left" vertical="center"/>
    </xf>
    <xf numFmtId="0" fontId="13" fillId="0" borderId="0" xfId="7" applyFont="1" applyAlignment="1">
      <alignment horizontal="center" vertical="top" wrapText="1"/>
    </xf>
    <xf numFmtId="0" fontId="13" fillId="0" borderId="0" xfId="11" applyFont="1" applyAlignment="1">
      <alignment horizontal="center" vertical="top"/>
    </xf>
    <xf numFmtId="0" fontId="5" fillId="0" borderId="0" xfId="7" applyFont="1" applyAlignment="1">
      <alignment horizontal="center" vertical="top" wrapText="1"/>
    </xf>
    <xf numFmtId="0" fontId="5" fillId="0" borderId="0" xfId="11" applyFont="1" applyAlignment="1">
      <alignment horizontal="center" vertical="top"/>
    </xf>
    <xf numFmtId="0" fontId="19" fillId="0" borderId="0" xfId="0" applyFont="1" applyAlignment="1">
      <alignment horizontal="center"/>
    </xf>
    <xf numFmtId="0" fontId="19" fillId="0" borderId="0" xfId="5" applyFont="1" applyAlignment="1">
      <alignment horizontal="left" vertical="center"/>
    </xf>
    <xf numFmtId="0" fontId="26" fillId="0" borderId="0" xfId="8" applyFont="1" applyAlignment="1">
      <alignment horizontal="left" vertical="center"/>
    </xf>
    <xf numFmtId="0" fontId="63" fillId="3" borderId="0" xfId="0" applyFont="1" applyFill="1" applyAlignment="1">
      <alignment horizontal="left" vertical="top" wrapText="1"/>
    </xf>
    <xf numFmtId="0" fontId="19" fillId="0" borderId="0" xfId="0" applyFont="1" applyAlignment="1">
      <alignment horizontal="left"/>
    </xf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_BAL" xfId="5" xr:uid="{00000000-0005-0000-0000-000005000000}"/>
    <cellStyle name="Normal_Financial statements 2000 Alcomet" xfId="6" xr:uid="{00000000-0005-0000-0000-000006000000}"/>
    <cellStyle name="Normal_Financial statements_bg model 2002" xfId="7" xr:uid="{00000000-0005-0000-0000-000007000000}"/>
    <cellStyle name="Normal_FS'05-Vitavel-bg_final" xfId="8" xr:uid="{00000000-0005-0000-0000-000008000000}"/>
    <cellStyle name="Normal_FS'05-Vitavel-bg_final 2" xfId="9" xr:uid="{00000000-0005-0000-0000-000009000000}"/>
    <cellStyle name="Normal_FS'05-Vitavel-bg_final 3" xfId="10" xr:uid="{00000000-0005-0000-0000-00000A000000}"/>
    <cellStyle name="Normal_Otchet za sobstvenia kapitalOSK" xfId="11" xr:uid="{00000000-0005-0000-0000-00000B000000}"/>
    <cellStyle name="Normal_P&amp;L" xfId="12" xr:uid="{00000000-0005-0000-0000-00000C000000}"/>
    <cellStyle name="Normal_P&amp;L_Financial statements_bg model 200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00B050"/>
  </sheetPr>
  <dimension ref="A1:I78"/>
  <sheetViews>
    <sheetView showGridLines="0" tabSelected="1" topLeftCell="A48" zoomScale="140" zoomScaleNormal="140" zoomScaleSheetLayoutView="100" workbookViewId="0">
      <selection activeCell="B75" sqref="B75"/>
    </sheetView>
  </sheetViews>
  <sheetFormatPr defaultRowHeight="15"/>
  <cols>
    <col min="1" max="1" width="4.42578125" style="1" customWidth="1"/>
    <col min="2" max="2" width="45" style="1" customWidth="1"/>
    <col min="3" max="3" width="9.7109375" style="120" customWidth="1"/>
    <col min="4" max="4" width="1.7109375" style="4" customWidth="1"/>
    <col min="5" max="5" width="18.7109375" style="1" customWidth="1"/>
    <col min="6" max="6" width="3" style="1" customWidth="1"/>
    <col min="7" max="7" width="18.7109375" style="1" customWidth="1"/>
    <col min="8" max="8" width="1.7109375" style="1" customWidth="1"/>
    <col min="9" max="16384" width="9.140625" style="1"/>
  </cols>
  <sheetData>
    <row r="1" spans="1:7" s="39" customFormat="1" ht="15.75">
      <c r="B1" s="302" t="s">
        <v>153</v>
      </c>
      <c r="C1" s="303"/>
      <c r="D1" s="303"/>
      <c r="E1" s="303"/>
      <c r="F1" s="303"/>
      <c r="G1" s="303"/>
    </row>
    <row r="2" spans="1:7" s="2" customFormat="1" ht="15.75">
      <c r="B2" s="20" t="s">
        <v>24</v>
      </c>
      <c r="C2" s="136"/>
      <c r="D2" s="20"/>
      <c r="E2" s="20"/>
      <c r="F2" s="20"/>
      <c r="G2" s="285"/>
    </row>
    <row r="3" spans="1:7" ht="15.75">
      <c r="B3" s="21" t="s">
        <v>154</v>
      </c>
      <c r="C3" s="136"/>
      <c r="D3" s="18"/>
      <c r="E3" s="18"/>
      <c r="F3" s="18"/>
      <c r="G3" s="18"/>
    </row>
    <row r="4" spans="1:7" s="3" customFormat="1" ht="15.75">
      <c r="B4" s="40"/>
      <c r="C4" s="137"/>
      <c r="D4" s="19"/>
    </row>
    <row r="5" spans="1:7" s="3" customFormat="1" ht="26.25" customHeight="1">
      <c r="B5" s="46" t="s">
        <v>21</v>
      </c>
      <c r="C5" s="138"/>
      <c r="D5" s="19"/>
      <c r="E5" s="47" t="s">
        <v>155</v>
      </c>
      <c r="F5" s="62"/>
      <c r="G5" s="47" t="s">
        <v>148</v>
      </c>
    </row>
    <row r="6" spans="1:7" s="3" customFormat="1" ht="14.25" customHeight="1">
      <c r="B6" s="21"/>
      <c r="C6" s="304"/>
      <c r="D6" s="19"/>
      <c r="E6" s="63" t="s">
        <v>3</v>
      </c>
      <c r="F6" s="62"/>
      <c r="G6" s="63" t="s">
        <v>3</v>
      </c>
    </row>
    <row r="7" spans="1:7" s="3" customFormat="1" ht="14.25" customHeight="1">
      <c r="B7" s="21"/>
      <c r="C7" s="304"/>
      <c r="D7" s="19"/>
      <c r="E7" s="109"/>
      <c r="F7" s="62"/>
      <c r="G7" s="109"/>
    </row>
    <row r="8" spans="1:7" ht="15" customHeight="1">
      <c r="B8" s="57" t="s">
        <v>26</v>
      </c>
      <c r="C8" s="305"/>
      <c r="D8" s="22"/>
      <c r="E8" s="278"/>
      <c r="F8" s="279"/>
      <c r="G8" s="278"/>
    </row>
    <row r="9" spans="1:7" s="54" customFormat="1" ht="15.75">
      <c r="B9" s="58" t="s">
        <v>11</v>
      </c>
      <c r="C9" s="139"/>
      <c r="D9" s="56"/>
    </row>
    <row r="10" spans="1:7" ht="15.75" customHeight="1">
      <c r="A10" s="53"/>
      <c r="B10" s="59" t="s">
        <v>40</v>
      </c>
      <c r="D10" s="24"/>
      <c r="E10" s="113">
        <v>8383</v>
      </c>
      <c r="F10" s="113"/>
      <c r="G10" s="113">
        <v>9030</v>
      </c>
    </row>
    <row r="11" spans="1:7" ht="30" hidden="1" customHeight="1">
      <c r="A11" s="53"/>
      <c r="B11" s="59" t="s">
        <v>53</v>
      </c>
      <c r="D11" s="24"/>
      <c r="E11" s="280"/>
      <c r="F11" s="113"/>
      <c r="G11" s="280"/>
    </row>
    <row r="12" spans="1:7" ht="15.75" customHeight="1">
      <c r="A12" s="53"/>
      <c r="B12" s="59" t="s">
        <v>43</v>
      </c>
      <c r="D12" s="24"/>
      <c r="E12" s="280"/>
      <c r="F12" s="113"/>
      <c r="G12" s="280"/>
    </row>
    <row r="13" spans="1:7" ht="15.75" hidden="1">
      <c r="A13" s="53"/>
      <c r="B13" s="59" t="s">
        <v>41</v>
      </c>
      <c r="D13" s="24"/>
      <c r="E13" s="280"/>
      <c r="F13" s="113"/>
      <c r="G13" s="280"/>
    </row>
    <row r="14" spans="1:7" ht="15.75" hidden="1">
      <c r="A14" s="53"/>
      <c r="B14" s="59" t="s">
        <v>54</v>
      </c>
      <c r="D14" s="24"/>
      <c r="E14" s="280"/>
      <c r="F14" s="113"/>
      <c r="G14" s="280"/>
    </row>
    <row r="15" spans="1:7" ht="15.75" hidden="1">
      <c r="A15" s="53"/>
      <c r="B15" s="59" t="s">
        <v>44</v>
      </c>
      <c r="D15" s="24"/>
      <c r="E15" s="280"/>
      <c r="F15" s="113"/>
      <c r="G15" s="280"/>
    </row>
    <row r="16" spans="1:7" ht="15.75" hidden="1">
      <c r="A16" s="53"/>
      <c r="B16" s="59" t="s">
        <v>45</v>
      </c>
      <c r="D16" s="24"/>
      <c r="E16" s="280"/>
      <c r="F16" s="113"/>
      <c r="G16" s="280"/>
    </row>
    <row r="17" spans="1:9" ht="15.75" hidden="1">
      <c r="A17" s="53"/>
      <c r="B17" s="59" t="s">
        <v>46</v>
      </c>
      <c r="D17" s="24"/>
      <c r="E17" s="280"/>
      <c r="F17" s="113"/>
      <c r="G17" s="280"/>
    </row>
    <row r="18" spans="1:9" ht="15.75" customHeight="1">
      <c r="A18" s="53"/>
      <c r="B18" s="59" t="s">
        <v>47</v>
      </c>
      <c r="D18" s="24"/>
      <c r="E18" s="293">
        <v>101</v>
      </c>
      <c r="F18" s="113"/>
      <c r="G18" s="293">
        <v>101</v>
      </c>
    </row>
    <row r="19" spans="1:9" s="39" customFormat="1" ht="15" customHeight="1">
      <c r="A19" s="51"/>
      <c r="B19" s="36" t="s">
        <v>18</v>
      </c>
      <c r="C19" s="140"/>
      <c r="D19" s="50"/>
      <c r="E19" s="111">
        <f>SUM(E10:E18)</f>
        <v>8484</v>
      </c>
      <c r="F19" s="112"/>
      <c r="G19" s="111">
        <f>SUM(G10:G18)</f>
        <v>9131</v>
      </c>
    </row>
    <row r="20" spans="1:9" ht="8.25" customHeight="1">
      <c r="A20" s="53"/>
      <c r="B20" s="59"/>
      <c r="D20" s="24"/>
      <c r="E20" s="113"/>
      <c r="F20" s="113"/>
      <c r="G20" s="113"/>
    </row>
    <row r="21" spans="1:9" s="54" customFormat="1" ht="15.75">
      <c r="A21" s="55"/>
      <c r="B21" s="58" t="s">
        <v>12</v>
      </c>
      <c r="C21" s="139"/>
      <c r="D21" s="56"/>
      <c r="E21" s="114"/>
      <c r="F21" s="114"/>
      <c r="G21" s="114"/>
    </row>
    <row r="22" spans="1:9" ht="15.75">
      <c r="A22" s="53"/>
      <c r="B22" s="59" t="s">
        <v>4</v>
      </c>
      <c r="D22" s="24"/>
      <c r="E22" s="168">
        <v>3071</v>
      </c>
      <c r="F22" s="113"/>
      <c r="G22" s="168">
        <v>3853</v>
      </c>
    </row>
    <row r="23" spans="1:9" ht="15.75" hidden="1">
      <c r="A23" s="53"/>
      <c r="B23" s="59" t="s">
        <v>48</v>
      </c>
      <c r="D23" s="24"/>
      <c r="E23" s="113"/>
      <c r="F23" s="113"/>
      <c r="G23" s="113"/>
    </row>
    <row r="24" spans="1:9" ht="15.75">
      <c r="A24" s="53"/>
      <c r="B24" s="59" t="s">
        <v>42</v>
      </c>
      <c r="D24" s="24"/>
      <c r="E24" s="113">
        <v>4518</v>
      </c>
      <c r="F24" s="113"/>
      <c r="G24" s="113">
        <v>2827</v>
      </c>
    </row>
    <row r="25" spans="1:9" ht="15.75">
      <c r="A25" s="53"/>
      <c r="B25" s="59" t="s">
        <v>49</v>
      </c>
      <c r="D25" s="24"/>
      <c r="E25" s="113">
        <v>434</v>
      </c>
      <c r="F25" s="113"/>
      <c r="G25" s="113">
        <v>1530</v>
      </c>
    </row>
    <row r="26" spans="1:9" ht="15.75">
      <c r="A26" s="53"/>
      <c r="B26" s="59" t="s">
        <v>25</v>
      </c>
      <c r="D26" s="24"/>
      <c r="E26" s="113">
        <v>222</v>
      </c>
      <c r="F26" s="113"/>
      <c r="G26" s="113"/>
    </row>
    <row r="27" spans="1:9" ht="15.75">
      <c r="A27" s="53"/>
      <c r="B27" s="59" t="s">
        <v>13</v>
      </c>
      <c r="D27" s="24"/>
      <c r="E27" s="110">
        <v>3308</v>
      </c>
      <c r="F27" s="113"/>
      <c r="G27" s="110">
        <v>4524</v>
      </c>
    </row>
    <row r="28" spans="1:9" s="39" customFormat="1" ht="15.75">
      <c r="A28" s="51"/>
      <c r="B28" s="36" t="s">
        <v>19</v>
      </c>
      <c r="C28" s="140"/>
      <c r="D28" s="50"/>
      <c r="E28" s="111">
        <f>SUM(E22:E27)</f>
        <v>11553</v>
      </c>
      <c r="F28" s="111"/>
      <c r="G28" s="111">
        <f>SUM(G22:G27)</f>
        <v>12734</v>
      </c>
      <c r="I28" s="115"/>
    </row>
    <row r="29" spans="1:9" ht="16.5" customHeight="1">
      <c r="A29" s="53"/>
      <c r="B29" s="60"/>
      <c r="D29" s="23"/>
      <c r="E29" s="116"/>
      <c r="F29" s="116"/>
      <c r="G29" s="116"/>
    </row>
    <row r="30" spans="1:9" ht="16.5" thickBot="1">
      <c r="A30" s="53"/>
      <c r="B30" s="60" t="s">
        <v>28</v>
      </c>
      <c r="D30" s="23"/>
      <c r="E30" s="117">
        <f>E19+E28</f>
        <v>20037</v>
      </c>
      <c r="F30" s="116"/>
      <c r="G30" s="117">
        <f>G19+G28</f>
        <v>21865</v>
      </c>
    </row>
    <row r="31" spans="1:9" ht="15" customHeight="1" thickTop="1">
      <c r="A31" s="53"/>
      <c r="B31" s="59"/>
      <c r="D31" s="24"/>
    </row>
    <row r="32" spans="1:9" s="3" customFormat="1" ht="15.75">
      <c r="A32" s="53"/>
      <c r="B32" s="57" t="s">
        <v>27</v>
      </c>
      <c r="C32" s="141"/>
      <c r="D32" s="19"/>
      <c r="E32" s="64"/>
      <c r="F32" s="62"/>
      <c r="G32" s="64"/>
    </row>
    <row r="33" spans="1:9" s="54" customFormat="1" ht="16.5" customHeight="1">
      <c r="A33" s="55"/>
      <c r="B33" s="58" t="s">
        <v>29</v>
      </c>
      <c r="C33" s="139"/>
      <c r="D33" s="56"/>
      <c r="E33" s="65"/>
      <c r="F33" s="65"/>
      <c r="G33" s="65"/>
    </row>
    <row r="34" spans="1:9" ht="15.75">
      <c r="A34" s="53"/>
      <c r="B34" s="36" t="s">
        <v>98</v>
      </c>
      <c r="D34" s="24"/>
      <c r="E34" s="113">
        <v>11598</v>
      </c>
      <c r="F34" s="113"/>
      <c r="G34" s="113">
        <v>11598</v>
      </c>
    </row>
    <row r="35" spans="1:9" ht="15.75">
      <c r="A35" s="53"/>
      <c r="B35" s="36" t="s">
        <v>99</v>
      </c>
      <c r="D35" s="24"/>
      <c r="E35" s="113">
        <v>1712</v>
      </c>
      <c r="F35" s="113"/>
      <c r="G35" s="113">
        <v>1712</v>
      </c>
    </row>
    <row r="36" spans="1:9" ht="15.75">
      <c r="A36" s="53"/>
      <c r="B36" s="36" t="s">
        <v>55</v>
      </c>
      <c r="D36" s="24"/>
      <c r="E36" s="113">
        <v>1171</v>
      </c>
      <c r="F36" s="113"/>
      <c r="G36" s="113">
        <v>1438</v>
      </c>
    </row>
    <row r="37" spans="1:9" ht="15.75">
      <c r="A37" s="53"/>
      <c r="B37" s="36" t="s">
        <v>138</v>
      </c>
      <c r="C37" s="273"/>
      <c r="D37" s="24"/>
      <c r="E37" s="293">
        <v>1856</v>
      </c>
      <c r="F37" s="113"/>
      <c r="G37" s="293">
        <v>-267</v>
      </c>
    </row>
    <row r="38" spans="1:9" s="39" customFormat="1" ht="15.75">
      <c r="A38" s="51"/>
      <c r="B38" s="36" t="s">
        <v>30</v>
      </c>
      <c r="C38" s="274"/>
      <c r="D38" s="50"/>
      <c r="E38" s="294">
        <f>SUM(E34:E37)</f>
        <v>16337</v>
      </c>
      <c r="F38" s="112"/>
      <c r="G38" s="111">
        <f>SUM(G34:G37)</f>
        <v>14481</v>
      </c>
    </row>
    <row r="39" spans="1:9" ht="8.25" customHeight="1">
      <c r="A39" s="53"/>
      <c r="B39" s="36"/>
      <c r="C39" s="273"/>
      <c r="D39" s="24"/>
      <c r="E39" s="113"/>
      <c r="F39" s="113"/>
      <c r="G39" s="113"/>
    </row>
    <row r="40" spans="1:9" s="54" customFormat="1" ht="15.75">
      <c r="A40" s="55"/>
      <c r="B40" s="58" t="s">
        <v>31</v>
      </c>
      <c r="C40" s="275"/>
      <c r="D40" s="56"/>
      <c r="E40" s="161"/>
      <c r="F40" s="161"/>
      <c r="G40" s="161"/>
      <c r="H40" s="162"/>
      <c r="I40" s="162"/>
    </row>
    <row r="41" spans="1:9" ht="15.75">
      <c r="A41" s="53"/>
      <c r="B41" s="36" t="s">
        <v>59</v>
      </c>
      <c r="C41" s="274"/>
      <c r="D41" s="50"/>
      <c r="E41" s="163"/>
      <c r="F41" s="163"/>
      <c r="G41" s="163"/>
      <c r="H41" s="133"/>
      <c r="I41" s="123"/>
    </row>
    <row r="42" spans="1:9" ht="15.75">
      <c r="A42" s="53"/>
      <c r="B42" s="36" t="s">
        <v>57</v>
      </c>
      <c r="C42" s="274"/>
      <c r="D42" s="50"/>
      <c r="E42" s="173">
        <v>662</v>
      </c>
      <c r="F42" s="163"/>
      <c r="G42" s="173">
        <v>662</v>
      </c>
      <c r="H42" s="133"/>
      <c r="I42" s="123"/>
    </row>
    <row r="43" spans="1:9" ht="15.75" hidden="1">
      <c r="A43" s="53"/>
      <c r="B43" s="36" t="s">
        <v>56</v>
      </c>
      <c r="C43" s="273"/>
      <c r="D43" s="24"/>
      <c r="E43" s="164"/>
      <c r="F43" s="122"/>
      <c r="G43" s="164"/>
      <c r="H43" s="123"/>
      <c r="I43" s="123"/>
    </row>
    <row r="44" spans="1:9" ht="15.75" hidden="1">
      <c r="A44" s="53"/>
      <c r="B44" s="36" t="s">
        <v>60</v>
      </c>
      <c r="C44" s="273"/>
      <c r="D44" s="24"/>
      <c r="E44" s="164"/>
      <c r="F44" s="122"/>
      <c r="G44" s="164"/>
      <c r="H44" s="123"/>
      <c r="I44" s="123"/>
    </row>
    <row r="45" spans="1:9" ht="15.75" hidden="1">
      <c r="A45" s="53"/>
      <c r="B45" s="61" t="s">
        <v>61</v>
      </c>
      <c r="C45" s="273"/>
      <c r="D45" s="41"/>
      <c r="E45" s="164"/>
      <c r="F45" s="122"/>
      <c r="G45" s="164"/>
      <c r="H45" s="123"/>
      <c r="I45" s="123"/>
    </row>
    <row r="46" spans="1:9" s="123" customFormat="1" ht="15.75" hidden="1">
      <c r="A46" s="118"/>
      <c r="B46" s="169" t="s">
        <v>100</v>
      </c>
      <c r="C46" s="276"/>
      <c r="D46" s="170"/>
      <c r="E46" s="171"/>
      <c r="F46" s="172"/>
      <c r="G46" s="171"/>
    </row>
    <row r="47" spans="1:9" ht="15.75" hidden="1">
      <c r="A47" s="53"/>
      <c r="B47" s="59" t="s">
        <v>39</v>
      </c>
      <c r="C47" s="273"/>
      <c r="D47" s="41"/>
      <c r="E47" s="122"/>
      <c r="F47" s="122"/>
      <c r="G47" s="122"/>
      <c r="H47" s="123"/>
      <c r="I47" s="123"/>
    </row>
    <row r="48" spans="1:9" ht="15.75">
      <c r="A48" s="53"/>
      <c r="B48" s="61" t="s">
        <v>58</v>
      </c>
      <c r="C48" s="273"/>
      <c r="D48" s="24"/>
      <c r="E48" s="121"/>
      <c r="F48" s="165"/>
      <c r="G48" s="121"/>
      <c r="H48" s="123"/>
      <c r="I48" s="123"/>
    </row>
    <row r="49" spans="1:9" s="39" customFormat="1" ht="15.75">
      <c r="A49" s="51"/>
      <c r="B49" s="36" t="s">
        <v>20</v>
      </c>
      <c r="C49" s="274"/>
      <c r="D49" s="50"/>
      <c r="E49" s="124">
        <f>SUM(E41:E48)</f>
        <v>662</v>
      </c>
      <c r="F49" s="124"/>
      <c r="G49" s="124">
        <f>SUM(G41:G48)</f>
        <v>662</v>
      </c>
      <c r="H49" s="133"/>
      <c r="I49" s="133"/>
    </row>
    <row r="50" spans="1:9" ht="9" customHeight="1">
      <c r="A50" s="53"/>
      <c r="B50" s="60"/>
      <c r="C50" s="273"/>
      <c r="D50" s="24"/>
      <c r="E50" s="125"/>
      <c r="F50" s="125"/>
      <c r="G50" s="125"/>
    </row>
    <row r="51" spans="1:9" s="54" customFormat="1" ht="15.75">
      <c r="A51" s="55"/>
      <c r="B51" s="58" t="s">
        <v>32</v>
      </c>
      <c r="C51" s="275"/>
      <c r="D51" s="56"/>
      <c r="E51" s="266"/>
      <c r="F51" s="266"/>
      <c r="G51" s="266"/>
    </row>
    <row r="52" spans="1:9" s="123" customFormat="1" ht="15.75">
      <c r="A52" s="118"/>
      <c r="B52" s="126" t="s">
        <v>60</v>
      </c>
      <c r="C52" s="273"/>
      <c r="D52" s="127"/>
      <c r="E52" s="267">
        <v>1973</v>
      </c>
      <c r="F52" s="267"/>
      <c r="G52" s="267">
        <v>1110</v>
      </c>
    </row>
    <row r="53" spans="1:9" ht="15.75" hidden="1">
      <c r="A53" s="53"/>
      <c r="B53" s="36" t="s">
        <v>56</v>
      </c>
      <c r="C53" s="273"/>
      <c r="D53" s="41"/>
      <c r="E53" s="269"/>
      <c r="F53" s="269"/>
      <c r="G53" s="269"/>
    </row>
    <row r="54" spans="1:9" ht="15.75" hidden="1">
      <c r="A54" s="53"/>
      <c r="B54" s="36" t="s">
        <v>63</v>
      </c>
      <c r="C54" s="273"/>
      <c r="D54" s="41"/>
      <c r="E54" s="269"/>
      <c r="F54" s="269"/>
      <c r="G54" s="269"/>
    </row>
    <row r="55" spans="1:9" ht="15.75" hidden="1">
      <c r="A55" s="53"/>
      <c r="B55" s="36" t="s">
        <v>64</v>
      </c>
      <c r="C55" s="273"/>
      <c r="D55" s="41"/>
      <c r="E55" s="269"/>
      <c r="F55" s="269"/>
      <c r="G55" s="269"/>
    </row>
    <row r="56" spans="1:9" ht="15.75">
      <c r="A56" s="53"/>
      <c r="B56" s="61" t="s">
        <v>65</v>
      </c>
      <c r="C56" s="273"/>
      <c r="D56" s="41"/>
      <c r="E56" s="268">
        <v>20</v>
      </c>
      <c r="F56" s="268"/>
      <c r="G56" s="268">
        <v>4220</v>
      </c>
    </row>
    <row r="57" spans="1:9" ht="30">
      <c r="A57" s="53"/>
      <c r="B57" s="61" t="s">
        <v>101</v>
      </c>
      <c r="C57" s="273"/>
      <c r="D57" s="23"/>
      <c r="E57" s="269">
        <v>900</v>
      </c>
      <c r="F57" s="270"/>
      <c r="G57" s="269">
        <v>1138</v>
      </c>
    </row>
    <row r="58" spans="1:9" ht="15.75" customHeight="1">
      <c r="A58" s="53"/>
      <c r="B58" s="119" t="s">
        <v>135</v>
      </c>
      <c r="C58" s="273"/>
      <c r="D58" s="128"/>
      <c r="E58" s="271">
        <v>145</v>
      </c>
      <c r="F58" s="270"/>
      <c r="G58" s="271">
        <v>254</v>
      </c>
    </row>
    <row r="59" spans="1:9" s="39" customFormat="1" ht="18" customHeight="1">
      <c r="A59" s="51"/>
      <c r="B59" s="36" t="s">
        <v>62</v>
      </c>
      <c r="C59" s="274"/>
      <c r="D59" s="50"/>
      <c r="E59" s="269">
        <f>SUM(E52:E58)</f>
        <v>3038</v>
      </c>
      <c r="F59" s="269"/>
      <c r="G59" s="268">
        <f>SUM(G52:G58)</f>
        <v>6722</v>
      </c>
      <c r="I59" s="115"/>
    </row>
    <row r="60" spans="1:9" s="39" customFormat="1" ht="8.25" customHeight="1">
      <c r="A60" s="51"/>
      <c r="B60" s="36"/>
      <c r="C60" s="140"/>
      <c r="D60" s="50"/>
      <c r="E60" s="269"/>
      <c r="F60" s="269"/>
      <c r="G60" s="268"/>
    </row>
    <row r="61" spans="1:9" s="39" customFormat="1" ht="16.5" customHeight="1">
      <c r="A61" s="51"/>
      <c r="B61" s="36" t="s">
        <v>33</v>
      </c>
      <c r="C61" s="140"/>
      <c r="D61" s="50"/>
      <c r="E61" s="272">
        <f>SUM(E59+E49)</f>
        <v>3700</v>
      </c>
      <c r="F61" s="269"/>
      <c r="G61" s="272">
        <f>SUM(G59+G49)</f>
        <v>7384</v>
      </c>
    </row>
    <row r="62" spans="1:9" s="39" customFormat="1" ht="6" customHeight="1">
      <c r="A62" s="51"/>
      <c r="B62" s="36"/>
      <c r="C62" s="140"/>
      <c r="D62" s="50"/>
      <c r="E62" s="111"/>
      <c r="F62" s="111"/>
      <c r="G62" s="111"/>
    </row>
    <row r="63" spans="1:9" ht="16.5" thickBot="1">
      <c r="A63" s="53"/>
      <c r="B63" s="52" t="s">
        <v>34</v>
      </c>
      <c r="D63" s="23"/>
      <c r="E63" s="117">
        <f>SUM(E61+E38)</f>
        <v>20037</v>
      </c>
      <c r="F63" s="116"/>
      <c r="G63" s="117">
        <f>SUM(G61+G38)</f>
        <v>21865</v>
      </c>
    </row>
    <row r="64" spans="1:9" ht="16.5" thickTop="1">
      <c r="A64" s="53"/>
      <c r="B64" s="52"/>
      <c r="D64" s="23"/>
      <c r="E64" s="125"/>
      <c r="F64" s="116"/>
      <c r="G64" s="125"/>
    </row>
    <row r="65" spans="2:8" ht="27" customHeight="1">
      <c r="B65" s="306"/>
      <c r="C65" s="306"/>
      <c r="D65" s="306"/>
      <c r="E65" s="306"/>
      <c r="F65" s="306"/>
      <c r="G65" s="306"/>
      <c r="H65" s="129"/>
    </row>
    <row r="66" spans="2:8" ht="12.75" customHeight="1">
      <c r="B66" s="130"/>
      <c r="C66" s="142"/>
      <c r="D66" s="131"/>
      <c r="E66" s="132"/>
      <c r="F66" s="132"/>
      <c r="G66" s="132"/>
      <c r="H66" s="129"/>
    </row>
    <row r="67" spans="2:8" s="39" customFormat="1" ht="19.5" customHeight="1">
      <c r="B67" s="288" t="s">
        <v>156</v>
      </c>
      <c r="C67" s="103"/>
      <c r="D67" s="43"/>
      <c r="E67" s="44"/>
      <c r="F67" s="45"/>
      <c r="G67" s="44"/>
    </row>
    <row r="68" spans="2:8" s="39" customFormat="1" ht="7.5" customHeight="1">
      <c r="B68" s="134"/>
      <c r="C68" s="103"/>
      <c r="D68" s="43"/>
      <c r="E68" s="44"/>
      <c r="F68" s="45"/>
      <c r="G68" s="44"/>
    </row>
    <row r="69" spans="2:8" s="39" customFormat="1">
      <c r="B69" s="42" t="s">
        <v>162</v>
      </c>
      <c r="C69" s="103"/>
      <c r="D69" s="43"/>
      <c r="E69" s="44"/>
      <c r="G69" s="44"/>
    </row>
    <row r="70" spans="2:8" s="39" customFormat="1">
      <c r="C70" s="103"/>
      <c r="D70" s="43"/>
      <c r="E70" s="44"/>
      <c r="G70" s="44"/>
    </row>
    <row r="71" spans="2:8" s="39" customFormat="1">
      <c r="C71" s="103"/>
      <c r="D71" s="43"/>
      <c r="E71" s="44"/>
      <c r="G71" s="44"/>
    </row>
    <row r="72" spans="2:8" s="39" customFormat="1">
      <c r="B72" s="135" t="s">
        <v>152</v>
      </c>
      <c r="C72" s="103"/>
      <c r="D72" s="43"/>
      <c r="E72" s="44"/>
      <c r="G72" s="44"/>
    </row>
    <row r="73" spans="2:8" s="39" customFormat="1">
      <c r="B73" s="42"/>
      <c r="C73" s="103"/>
      <c r="D73" s="43"/>
      <c r="E73" s="44"/>
      <c r="G73" s="44"/>
    </row>
    <row r="74" spans="2:8" s="39" customFormat="1">
      <c r="B74" s="42" t="s">
        <v>163</v>
      </c>
      <c r="C74" s="103"/>
      <c r="D74" s="43"/>
      <c r="E74" s="44"/>
      <c r="G74" s="44"/>
    </row>
    <row r="75" spans="2:8" s="39" customFormat="1">
      <c r="C75" s="103"/>
      <c r="D75" s="43"/>
      <c r="E75" s="44"/>
      <c r="G75" s="44"/>
    </row>
    <row r="76" spans="2:8" s="39" customFormat="1">
      <c r="B76" s="135" t="s">
        <v>151</v>
      </c>
      <c r="C76" s="103"/>
      <c r="D76" s="43"/>
      <c r="E76" s="44"/>
      <c r="G76" s="44"/>
    </row>
    <row r="77" spans="2:8" s="39" customFormat="1">
      <c r="B77" s="178"/>
      <c r="C77" s="143"/>
      <c r="D77" s="98"/>
      <c r="E77" s="43"/>
      <c r="G77" s="43"/>
    </row>
    <row r="78" spans="2:8" s="39" customFormat="1">
      <c r="C78" s="103"/>
      <c r="D78" s="43"/>
      <c r="E78" s="44"/>
      <c r="G78" s="44"/>
    </row>
  </sheetData>
  <mergeCells count="3">
    <mergeCell ref="B1:G1"/>
    <mergeCell ref="C6:C8"/>
    <mergeCell ref="B65:G65"/>
  </mergeCells>
  <printOptions horizontalCentered="1"/>
  <pageMargins left="0.47244094488188981" right="0.11811023622047245" top="0.51181102362204722" bottom="0" header="0.43307086614173229" footer="0.23622047244094491"/>
  <pageSetup paperSize="9" scale="85" firstPageNumber="2" fitToHeight="0" orientation="portrait" blackAndWhite="1" useFirstPageNumber="1" r:id="rId1"/>
  <headerFooter alignWithMargins="0">
    <oddFooter xml:space="preserve">&amp;L&amp;"Times New Roman,Regular"&amp;9
&amp;R&amp;"Times New Roman,Regular"2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00B050"/>
  </sheetPr>
  <dimension ref="A1:I98"/>
  <sheetViews>
    <sheetView showGridLines="0" topLeftCell="B17" zoomScaleNormal="100" zoomScaleSheetLayoutView="80" workbookViewId="0">
      <selection activeCell="B91" sqref="B91"/>
    </sheetView>
  </sheetViews>
  <sheetFormatPr defaultRowHeight="15"/>
  <cols>
    <col min="1" max="1" width="3.42578125" style="178" hidden="1" customWidth="1"/>
    <col min="2" max="2" width="51.140625" style="178" customWidth="1"/>
    <col min="3" max="3" width="9.5703125" style="189" bestFit="1" customWidth="1"/>
    <col min="4" max="4" width="1.7109375" style="181" customWidth="1"/>
    <col min="5" max="5" width="14.28515625" style="191" customWidth="1"/>
    <col min="6" max="6" width="2.28515625" style="178" customWidth="1"/>
    <col min="7" max="7" width="14.28515625" style="191" customWidth="1"/>
    <col min="8" max="8" width="1.7109375" style="178" customWidth="1"/>
    <col min="9" max="16384" width="9.140625" style="178"/>
  </cols>
  <sheetData>
    <row r="1" spans="2:9" ht="15.75">
      <c r="B1" s="308" t="s">
        <v>144</v>
      </c>
      <c r="C1" s="309"/>
      <c r="D1" s="309"/>
      <c r="E1" s="309"/>
      <c r="F1" s="309"/>
      <c r="G1" s="309"/>
    </row>
    <row r="2" spans="2:9" ht="15.75">
      <c r="B2" s="281"/>
      <c r="C2" s="179"/>
      <c r="D2" s="282"/>
      <c r="E2" s="282"/>
      <c r="F2" s="282"/>
      <c r="G2" s="285"/>
    </row>
    <row r="3" spans="2:9" s="180" customFormat="1">
      <c r="B3" s="310" t="s">
        <v>103</v>
      </c>
      <c r="C3" s="311"/>
      <c r="D3" s="311"/>
      <c r="E3" s="311"/>
      <c r="F3" s="311"/>
      <c r="G3" s="311"/>
    </row>
    <row r="4" spans="2:9" s="180" customFormat="1">
      <c r="B4" s="281"/>
      <c r="C4" s="179"/>
      <c r="D4" s="282"/>
      <c r="E4" s="282"/>
      <c r="F4" s="282"/>
      <c r="G4" s="282"/>
    </row>
    <row r="5" spans="2:9" s="180" customFormat="1" ht="15.75">
      <c r="B5" s="314" t="s">
        <v>157</v>
      </c>
      <c r="C5" s="314"/>
      <c r="D5" s="314"/>
      <c r="E5" s="314"/>
      <c r="F5" s="314"/>
      <c r="G5" s="282"/>
    </row>
    <row r="6" spans="2:9" s="180" customFormat="1" ht="16.5" customHeight="1">
      <c r="B6" s="281"/>
      <c r="C6" s="179"/>
      <c r="D6" s="282"/>
      <c r="E6" s="181"/>
      <c r="F6" s="282"/>
      <c r="G6" s="282"/>
    </row>
    <row r="7" spans="2:9" ht="29.25" customHeight="1">
      <c r="B7" s="312" t="s">
        <v>21</v>
      </c>
      <c r="C7" s="313"/>
      <c r="D7" s="182"/>
      <c r="E7" s="47" t="s">
        <v>158</v>
      </c>
      <c r="F7" s="183"/>
      <c r="G7" s="47" t="s">
        <v>159</v>
      </c>
    </row>
    <row r="8" spans="2:9">
      <c r="B8" s="312"/>
      <c r="C8" s="313"/>
      <c r="D8" s="184"/>
      <c r="E8" s="63" t="s">
        <v>3</v>
      </c>
      <c r="F8" s="185"/>
      <c r="G8" s="63" t="s">
        <v>3</v>
      </c>
    </row>
    <row r="9" spans="2:9">
      <c r="B9" s="283"/>
      <c r="C9" s="284"/>
      <c r="D9" s="184"/>
      <c r="E9" s="186"/>
      <c r="F9" s="185"/>
      <c r="G9" s="186"/>
    </row>
    <row r="10" spans="2:9" ht="12" customHeight="1">
      <c r="B10" s="283"/>
      <c r="C10" s="284"/>
      <c r="D10" s="184"/>
      <c r="E10" s="187"/>
      <c r="F10" s="185"/>
      <c r="G10" s="187"/>
    </row>
    <row r="11" spans="2:9">
      <c r="B11" s="188" t="s">
        <v>132</v>
      </c>
      <c r="D11" s="190"/>
      <c r="E11" s="191">
        <v>20158</v>
      </c>
      <c r="F11" s="192"/>
      <c r="G11" s="191">
        <v>18355</v>
      </c>
    </row>
    <row r="12" spans="2:9">
      <c r="B12" s="188" t="s">
        <v>131</v>
      </c>
      <c r="C12" s="193"/>
      <c r="D12" s="194"/>
      <c r="E12" s="195">
        <v>1646</v>
      </c>
      <c r="F12" s="196"/>
      <c r="G12" s="195">
        <v>937</v>
      </c>
    </row>
    <row r="13" spans="2:9" ht="15" hidden="1" customHeight="1">
      <c r="B13" s="188" t="s">
        <v>38</v>
      </c>
      <c r="C13" s="193"/>
      <c r="D13" s="194"/>
      <c r="E13" s="195"/>
      <c r="F13" s="196"/>
      <c r="G13" s="195"/>
    </row>
    <row r="14" spans="2:9" ht="13.5" customHeight="1">
      <c r="B14" s="188"/>
      <c r="C14" s="197"/>
      <c r="D14" s="198"/>
      <c r="E14" s="198"/>
      <c r="F14" s="196"/>
      <c r="G14" s="198"/>
    </row>
    <row r="15" spans="2:9">
      <c r="B15" s="188" t="s">
        <v>141</v>
      </c>
      <c r="C15" s="193"/>
      <c r="D15" s="194"/>
      <c r="E15" s="195">
        <v>-4168</v>
      </c>
      <c r="F15" s="196"/>
      <c r="G15" s="195">
        <v>-3725</v>
      </c>
      <c r="H15" s="192"/>
      <c r="I15" s="295"/>
    </row>
    <row r="16" spans="2:9">
      <c r="B16" s="188" t="s">
        <v>0</v>
      </c>
      <c r="C16" s="193"/>
      <c r="D16" s="194"/>
      <c r="E16" s="195">
        <v>-5993</v>
      </c>
      <c r="F16" s="196"/>
      <c r="G16" s="195">
        <v>-5556</v>
      </c>
      <c r="H16" s="192"/>
      <c r="I16" s="295"/>
    </row>
    <row r="17" spans="2:9">
      <c r="B17" s="188" t="s">
        <v>10</v>
      </c>
      <c r="C17" s="193"/>
      <c r="D17" s="194"/>
      <c r="E17" s="195">
        <v>-8131</v>
      </c>
      <c r="F17" s="196"/>
      <c r="G17" s="195">
        <v>-7881</v>
      </c>
      <c r="H17" s="192"/>
      <c r="I17" s="295"/>
    </row>
    <row r="18" spans="2:9" ht="29.25" customHeight="1">
      <c r="B18" s="188" t="s">
        <v>50</v>
      </c>
      <c r="C18" s="193"/>
      <c r="D18" s="194"/>
      <c r="E18" s="195">
        <v>-732</v>
      </c>
      <c r="F18" s="196"/>
      <c r="G18" s="195">
        <v>-797</v>
      </c>
      <c r="H18" s="192"/>
      <c r="I18" s="295"/>
    </row>
    <row r="19" spans="2:9" ht="30">
      <c r="B19" s="188" t="s">
        <v>142</v>
      </c>
      <c r="C19" s="193"/>
      <c r="D19" s="194"/>
      <c r="E19" s="286"/>
      <c r="F19" s="196"/>
      <c r="G19" s="195">
        <v>8</v>
      </c>
      <c r="H19" s="192"/>
      <c r="I19" s="295"/>
    </row>
    <row r="20" spans="2:9">
      <c r="B20" s="188" t="s">
        <v>146</v>
      </c>
      <c r="C20" s="193"/>
      <c r="D20" s="194"/>
      <c r="E20" s="286">
        <v>-705</v>
      </c>
      <c r="F20" s="196"/>
      <c r="G20" s="195">
        <v>-741</v>
      </c>
      <c r="H20" s="192"/>
      <c r="I20" s="295"/>
    </row>
    <row r="21" spans="2:9">
      <c r="B21" s="188" t="s">
        <v>145</v>
      </c>
      <c r="C21" s="199"/>
      <c r="D21" s="200"/>
      <c r="E21" s="226">
        <v>-204</v>
      </c>
      <c r="F21" s="192"/>
      <c r="G21" s="226">
        <v>-76</v>
      </c>
      <c r="H21" s="192"/>
      <c r="I21" s="295"/>
    </row>
    <row r="22" spans="2:9" ht="27.75" customHeight="1">
      <c r="B22" s="188" t="s">
        <v>136</v>
      </c>
      <c r="E22" s="201"/>
      <c r="F22" s="202"/>
      <c r="G22" s="201"/>
      <c r="H22" s="192"/>
    </row>
    <row r="23" spans="2:9">
      <c r="B23" s="281" t="s">
        <v>51</v>
      </c>
      <c r="D23" s="190"/>
      <c r="E23" s="203">
        <f>SUM(E11:E22)</f>
        <v>1871</v>
      </c>
      <c r="F23" s="204"/>
      <c r="G23" s="203">
        <v>524</v>
      </c>
      <c r="H23" s="205"/>
    </row>
    <row r="24" spans="2:9" ht="9" customHeight="1">
      <c r="B24" s="180"/>
      <c r="F24" s="181"/>
      <c r="H24" s="206"/>
    </row>
    <row r="25" spans="2:9" ht="30" hidden="1" customHeight="1">
      <c r="B25" s="188" t="s">
        <v>52</v>
      </c>
      <c r="F25" s="181"/>
      <c r="H25" s="206"/>
    </row>
    <row r="26" spans="2:9">
      <c r="B26" s="188" t="s">
        <v>140</v>
      </c>
      <c r="D26" s="190"/>
      <c r="E26" s="191">
        <v>-21</v>
      </c>
      <c r="F26" s="207"/>
      <c r="G26" s="191">
        <v>-17</v>
      </c>
      <c r="H26" s="208"/>
    </row>
    <row r="27" spans="2:9" s="213" customFormat="1">
      <c r="B27" s="209" t="s">
        <v>22</v>
      </c>
      <c r="C27" s="193"/>
      <c r="D27" s="210"/>
      <c r="E27" s="195">
        <v>7</v>
      </c>
      <c r="F27" s="211"/>
      <c r="G27" s="195">
        <v>38</v>
      </c>
      <c r="H27" s="212"/>
    </row>
    <row r="28" spans="2:9">
      <c r="B28" s="281" t="s">
        <v>133</v>
      </c>
      <c r="D28" s="190"/>
      <c r="E28" s="214">
        <f>SUM(E23:E27)</f>
        <v>1857</v>
      </c>
      <c r="F28" s="207"/>
      <c r="G28" s="214">
        <v>545</v>
      </c>
      <c r="H28" s="207"/>
    </row>
    <row r="29" spans="2:9" ht="7.5" customHeight="1">
      <c r="B29" s="281"/>
      <c r="D29" s="190"/>
      <c r="F29" s="181"/>
      <c r="H29" s="206"/>
    </row>
    <row r="30" spans="2:9" ht="14.25" customHeight="1">
      <c r="B30" s="180" t="s">
        <v>23</v>
      </c>
      <c r="D30" s="190"/>
      <c r="E30" s="226"/>
      <c r="F30" s="207"/>
      <c r="G30" s="201"/>
      <c r="H30" s="208"/>
    </row>
    <row r="31" spans="2:9" ht="28.5" hidden="1" customHeight="1">
      <c r="B31" s="215" t="s">
        <v>104</v>
      </c>
      <c r="D31" s="190"/>
      <c r="E31" s="289">
        <f>SUM(E28:E30)</f>
        <v>1857</v>
      </c>
      <c r="F31" s="207"/>
      <c r="G31" s="216">
        <v>545</v>
      </c>
      <c r="H31" s="208"/>
    </row>
    <row r="32" spans="2:9" ht="9" customHeight="1">
      <c r="B32" s="281"/>
      <c r="D32" s="190"/>
      <c r="E32" s="290"/>
      <c r="F32" s="207"/>
      <c r="G32" s="217"/>
      <c r="H32" s="208"/>
    </row>
    <row r="33" spans="2:8" ht="28.5" hidden="1" customHeight="1">
      <c r="B33" s="215" t="s">
        <v>105</v>
      </c>
      <c r="D33" s="190"/>
      <c r="E33" s="291">
        <v>0</v>
      </c>
      <c r="F33" s="207"/>
      <c r="G33" s="218">
        <v>0</v>
      </c>
      <c r="H33" s="208"/>
    </row>
    <row r="34" spans="2:8" ht="9" hidden="1" customHeight="1">
      <c r="B34" s="215"/>
      <c r="D34" s="190"/>
      <c r="E34" s="290"/>
      <c r="F34" s="207"/>
      <c r="G34" s="217"/>
      <c r="H34" s="208"/>
    </row>
    <row r="35" spans="2:8" ht="15.75" thickBot="1">
      <c r="B35" s="215" t="s">
        <v>134</v>
      </c>
      <c r="D35" s="190"/>
      <c r="E35" s="292">
        <f>SUM(E31:E33)</f>
        <v>1857</v>
      </c>
      <c r="F35" s="207"/>
      <c r="G35" s="219">
        <v>545</v>
      </c>
      <c r="H35" s="208"/>
    </row>
    <row r="36" spans="2:8" ht="8.25" customHeight="1" thickTop="1">
      <c r="B36" s="215"/>
      <c r="D36" s="190"/>
      <c r="E36" s="217"/>
      <c r="F36" s="207"/>
      <c r="G36" s="217"/>
      <c r="H36" s="208"/>
    </row>
    <row r="37" spans="2:8" ht="15" hidden="1" customHeight="1">
      <c r="B37" s="220" t="s">
        <v>107</v>
      </c>
      <c r="D37" s="190"/>
      <c r="E37" s="217"/>
      <c r="F37" s="207"/>
      <c r="G37" s="217"/>
      <c r="H37" s="208"/>
    </row>
    <row r="38" spans="2:8" ht="15" hidden="1" customHeight="1">
      <c r="B38" s="188" t="s">
        <v>108</v>
      </c>
      <c r="E38" s="191">
        <f>SUM($E$35*100%)</f>
        <v>1857</v>
      </c>
      <c r="F38" s="221"/>
      <c r="G38" s="191">
        <v>545</v>
      </c>
      <c r="H38" s="222"/>
    </row>
    <row r="39" spans="2:8" ht="15" hidden="1" customHeight="1">
      <c r="B39" s="188" t="s">
        <v>109</v>
      </c>
      <c r="E39" s="191">
        <f>SUM($E$35*0%)</f>
        <v>0</v>
      </c>
      <c r="F39" s="221"/>
      <c r="G39" s="191">
        <v>0</v>
      </c>
      <c r="H39" s="222"/>
    </row>
    <row r="40" spans="2:8" ht="8.25" hidden="1" customHeight="1">
      <c r="B40" s="188"/>
      <c r="F40" s="221"/>
      <c r="H40" s="222"/>
    </row>
    <row r="41" spans="2:8" ht="15" hidden="1" customHeight="1">
      <c r="B41" s="220" t="s">
        <v>110</v>
      </c>
      <c r="E41" s="191" t="s">
        <v>111</v>
      </c>
      <c r="G41" s="191" t="s">
        <v>111</v>
      </c>
      <c r="H41" s="208"/>
    </row>
    <row r="42" spans="2:8" ht="8.25" hidden="1" customHeight="1">
      <c r="B42" s="215"/>
      <c r="H42" s="208"/>
    </row>
    <row r="43" spans="2:8" ht="15" hidden="1" customHeight="1">
      <c r="B43" s="223" t="s">
        <v>112</v>
      </c>
      <c r="H43" s="208"/>
    </row>
    <row r="44" spans="2:8" ht="15" hidden="1" customHeight="1">
      <c r="B44" s="224" t="s">
        <v>113</v>
      </c>
      <c r="H44" s="208"/>
    </row>
    <row r="45" spans="2:8" ht="15" hidden="1" customHeight="1">
      <c r="B45" s="224" t="s">
        <v>114</v>
      </c>
      <c r="H45" s="208"/>
    </row>
    <row r="46" spans="2:8" ht="15" hidden="1" customHeight="1">
      <c r="B46" s="224" t="s">
        <v>115</v>
      </c>
      <c r="E46" s="225">
        <f>SUM(E44:E45)</f>
        <v>0</v>
      </c>
      <c r="G46" s="225">
        <v>0</v>
      </c>
      <c r="H46" s="208"/>
    </row>
    <row r="47" spans="2:8" ht="15" hidden="1" customHeight="1">
      <c r="B47" s="223" t="s">
        <v>116</v>
      </c>
      <c r="H47" s="208"/>
    </row>
    <row r="48" spans="2:8" ht="15" hidden="1" customHeight="1">
      <c r="B48" s="224" t="s">
        <v>113</v>
      </c>
      <c r="H48" s="208"/>
    </row>
    <row r="49" spans="2:8" ht="15" hidden="1" customHeight="1">
      <c r="B49" s="224" t="s">
        <v>114</v>
      </c>
      <c r="H49" s="208"/>
    </row>
    <row r="50" spans="2:8" ht="15" hidden="1" customHeight="1">
      <c r="B50" s="224" t="s">
        <v>115</v>
      </c>
      <c r="E50" s="225">
        <f>SUM(E48:E49)</f>
        <v>0</v>
      </c>
      <c r="G50" s="225">
        <v>0</v>
      </c>
      <c r="H50" s="208"/>
    </row>
    <row r="51" spans="2:8" ht="7.5" hidden="1" customHeight="1">
      <c r="B51" s="224"/>
      <c r="H51" s="208"/>
    </row>
    <row r="52" spans="2:8" ht="15" hidden="1" customHeight="1">
      <c r="B52" s="224"/>
      <c r="H52" s="208"/>
    </row>
    <row r="53" spans="2:8" ht="15.75" hidden="1" customHeight="1" thickBot="1">
      <c r="B53" s="215" t="s">
        <v>106</v>
      </c>
      <c r="D53" s="190"/>
      <c r="E53" s="219">
        <f>SUM(E35)</f>
        <v>1857</v>
      </c>
      <c r="F53" s="207"/>
      <c r="G53" s="219">
        <v>545</v>
      </c>
      <c r="H53" s="208"/>
    </row>
    <row r="54" spans="2:8" ht="8.25" hidden="1" customHeight="1" thickTop="1">
      <c r="B54" s="215"/>
      <c r="D54" s="190"/>
      <c r="E54" s="217"/>
      <c r="F54" s="207"/>
      <c r="G54" s="217"/>
      <c r="H54" s="208"/>
    </row>
    <row r="55" spans="2:8">
      <c r="B55" s="220" t="s">
        <v>117</v>
      </c>
      <c r="H55" s="208"/>
    </row>
    <row r="56" spans="2:8" ht="9" customHeight="1">
      <c r="B56" s="215"/>
      <c r="H56" s="208"/>
    </row>
    <row r="57" spans="2:8" ht="28.5" hidden="1">
      <c r="B57" s="223" t="s">
        <v>118</v>
      </c>
      <c r="H57" s="208"/>
    </row>
    <row r="58" spans="2:8" ht="15" hidden="1" customHeight="1">
      <c r="B58" s="224" t="s">
        <v>139</v>
      </c>
      <c r="H58" s="208"/>
    </row>
    <row r="59" spans="2:8" ht="30" hidden="1">
      <c r="B59" s="224" t="s">
        <v>119</v>
      </c>
      <c r="C59" s="193"/>
      <c r="D59" s="200"/>
      <c r="E59" s="226"/>
      <c r="G59" s="226"/>
      <c r="H59" s="208"/>
    </row>
    <row r="60" spans="2:8" ht="30" hidden="1" customHeight="1">
      <c r="B60" s="188" t="s">
        <v>120</v>
      </c>
      <c r="E60" s="201">
        <v>0</v>
      </c>
      <c r="G60" s="201">
        <v>0</v>
      </c>
      <c r="H60" s="208"/>
    </row>
    <row r="61" spans="2:8" ht="15" hidden="1" customHeight="1">
      <c r="B61" s="188"/>
      <c r="E61" s="191">
        <f>SUM(E58:E60)</f>
        <v>0</v>
      </c>
      <c r="G61" s="191">
        <v>0</v>
      </c>
      <c r="H61" s="208"/>
    </row>
    <row r="62" spans="2:8" ht="8.25" hidden="1" customHeight="1">
      <c r="F62" s="192"/>
      <c r="H62" s="208"/>
    </row>
    <row r="63" spans="2:8" ht="28.5" hidden="1" customHeight="1">
      <c r="B63" s="215" t="s">
        <v>121</v>
      </c>
      <c r="F63" s="192"/>
      <c r="H63" s="208"/>
    </row>
    <row r="64" spans="2:8" ht="15" hidden="1" customHeight="1">
      <c r="B64" s="188" t="s">
        <v>122</v>
      </c>
      <c r="F64" s="192"/>
      <c r="H64" s="222"/>
    </row>
    <row r="65" spans="2:8" ht="15" hidden="1" customHeight="1">
      <c r="B65" s="188" t="s">
        <v>123</v>
      </c>
      <c r="F65" s="192"/>
      <c r="H65" s="208"/>
    </row>
    <row r="66" spans="2:8" ht="15" hidden="1" customHeight="1">
      <c r="B66" s="227" t="s">
        <v>124</v>
      </c>
      <c r="F66" s="192"/>
      <c r="H66" s="208"/>
    </row>
    <row r="67" spans="2:8" ht="18" hidden="1" customHeight="1">
      <c r="B67" s="188" t="s">
        <v>125</v>
      </c>
      <c r="F67" s="192"/>
      <c r="H67" s="208"/>
    </row>
    <row r="68" spans="2:8" ht="15" hidden="1" customHeight="1">
      <c r="B68" s="188" t="s">
        <v>123</v>
      </c>
      <c r="F68" s="192"/>
      <c r="H68" s="208"/>
    </row>
    <row r="69" spans="2:8" ht="15" hidden="1" customHeight="1">
      <c r="B69" s="227" t="s">
        <v>124</v>
      </c>
      <c r="F69" s="192"/>
      <c r="H69" s="208"/>
    </row>
    <row r="70" spans="2:8" ht="30" hidden="1" customHeight="1">
      <c r="B70" s="188" t="s">
        <v>126</v>
      </c>
      <c r="E70" s="201"/>
      <c r="G70" s="201"/>
      <c r="H70" s="208"/>
    </row>
    <row r="71" spans="2:8" ht="15" hidden="1" customHeight="1">
      <c r="B71" s="215"/>
      <c r="E71" s="191">
        <f>SUM(E63:E70)</f>
        <v>0</v>
      </c>
      <c r="G71" s="191">
        <v>0</v>
      </c>
      <c r="H71" s="208"/>
    </row>
    <row r="72" spans="2:8" ht="8.25" hidden="1" customHeight="1">
      <c r="F72" s="192"/>
      <c r="H72" s="208"/>
    </row>
    <row r="73" spans="2:8" ht="30" hidden="1">
      <c r="B73" s="220" t="s">
        <v>127</v>
      </c>
      <c r="E73" s="201">
        <f>SUM(E61+E71)</f>
        <v>0</v>
      </c>
      <c r="G73" s="201">
        <v>0</v>
      </c>
      <c r="H73" s="208"/>
    </row>
    <row r="74" spans="2:8" ht="7.5" customHeight="1">
      <c r="B74" s="215"/>
      <c r="H74" s="208"/>
    </row>
    <row r="75" spans="2:8" ht="29.25" thickBot="1">
      <c r="B75" s="215" t="s">
        <v>96</v>
      </c>
      <c r="E75" s="219">
        <f>SUM(E35+E55)</f>
        <v>1857</v>
      </c>
      <c r="F75" s="228"/>
      <c r="G75" s="219">
        <v>545</v>
      </c>
      <c r="H75" s="208"/>
    </row>
    <row r="76" spans="2:8" ht="15.75" thickTop="1">
      <c r="B76" s="215"/>
      <c r="C76" s="229"/>
      <c r="D76" s="230"/>
      <c r="E76" s="230"/>
      <c r="F76" s="230"/>
      <c r="G76" s="230"/>
      <c r="H76" s="208"/>
    </row>
    <row r="77" spans="2:8" ht="30.75" hidden="1" customHeight="1">
      <c r="B77" s="215" t="s">
        <v>128</v>
      </c>
      <c r="F77" s="230"/>
      <c r="H77" s="231"/>
    </row>
    <row r="78" spans="2:8" s="228" customFormat="1" hidden="1">
      <c r="B78" s="232" t="s">
        <v>129</v>
      </c>
      <c r="C78" s="189"/>
      <c r="D78" s="181"/>
      <c r="E78" s="191">
        <f>SUM(E75)</f>
        <v>1857</v>
      </c>
      <c r="F78" s="230"/>
      <c r="G78" s="191">
        <f>SUM(G75)</f>
        <v>545</v>
      </c>
      <c r="H78" s="207"/>
    </row>
    <row r="79" spans="2:8" ht="15" hidden="1" customHeight="1">
      <c r="B79" s="188" t="s">
        <v>109</v>
      </c>
      <c r="F79" s="221"/>
      <c r="H79" s="222"/>
    </row>
    <row r="80" spans="2:8" ht="17.25" customHeight="1">
      <c r="B80" s="233"/>
      <c r="F80" s="221"/>
      <c r="H80" s="222"/>
    </row>
    <row r="81" spans="2:8" ht="6" customHeight="1">
      <c r="B81" s="234" t="s">
        <v>130</v>
      </c>
    </row>
    <row r="82" spans="2:8" ht="24.75" customHeight="1">
      <c r="B82" s="307"/>
      <c r="C82" s="307"/>
      <c r="D82" s="307"/>
      <c r="E82" s="307"/>
      <c r="F82" s="307"/>
      <c r="G82" s="307"/>
    </row>
    <row r="83" spans="2:8" s="39" customFormat="1" ht="19.5" customHeight="1">
      <c r="B83" s="288" t="s">
        <v>156</v>
      </c>
      <c r="C83" s="103"/>
      <c r="D83" s="43"/>
      <c r="E83" s="44"/>
      <c r="F83" s="45"/>
      <c r="G83" s="44"/>
    </row>
    <row r="84" spans="2:8" s="39" customFormat="1" ht="7.5" customHeight="1">
      <c r="B84" s="134"/>
      <c r="C84" s="103"/>
      <c r="D84" s="43"/>
      <c r="E84" s="44"/>
      <c r="F84" s="45"/>
      <c r="G84" s="44"/>
    </row>
    <row r="85" spans="2:8" s="39" customFormat="1">
      <c r="B85" s="42" t="s">
        <v>164</v>
      </c>
      <c r="C85" s="103"/>
      <c r="D85" s="43"/>
      <c r="E85" s="44"/>
      <c r="G85" s="44"/>
    </row>
    <row r="86" spans="2:8" s="39" customFormat="1">
      <c r="C86" s="103"/>
      <c r="D86" s="43"/>
      <c r="E86" s="44"/>
      <c r="G86" s="44"/>
    </row>
    <row r="87" spans="2:8" s="39" customFormat="1">
      <c r="C87" s="103"/>
      <c r="D87" s="43"/>
      <c r="E87" s="44"/>
      <c r="G87" s="44"/>
    </row>
    <row r="88" spans="2:8" s="39" customFormat="1">
      <c r="B88" s="135" t="s">
        <v>152</v>
      </c>
      <c r="C88" s="103"/>
      <c r="D88" s="43"/>
      <c r="E88" s="44"/>
      <c r="G88" s="44"/>
    </row>
    <row r="89" spans="2:8" s="39" customFormat="1">
      <c r="B89" s="42"/>
      <c r="C89" s="103"/>
      <c r="D89" s="43"/>
      <c r="E89" s="44"/>
      <c r="G89" s="44"/>
    </row>
    <row r="90" spans="2:8" s="39" customFormat="1">
      <c r="B90" s="42" t="s">
        <v>163</v>
      </c>
      <c r="C90" s="103"/>
      <c r="D90" s="43"/>
      <c r="E90" s="44"/>
      <c r="G90" s="44"/>
    </row>
    <row r="91" spans="2:8" s="39" customFormat="1">
      <c r="C91" s="103"/>
      <c r="D91" s="43"/>
      <c r="E91" s="44"/>
      <c r="G91" s="44"/>
    </row>
    <row r="92" spans="2:8" s="39" customFormat="1">
      <c r="B92" s="135" t="s">
        <v>151</v>
      </c>
      <c r="C92" s="103"/>
      <c r="D92" s="43"/>
      <c r="E92" s="44"/>
      <c r="G92" s="44"/>
    </row>
    <row r="93" spans="2:8" ht="26.25" customHeight="1">
      <c r="D93" s="178"/>
    </row>
    <row r="94" spans="2:8" s="191" customFormat="1" ht="21" customHeight="1">
      <c r="B94" s="178"/>
      <c r="C94" s="189"/>
      <c r="D94" s="181"/>
      <c r="F94" s="178"/>
      <c r="H94" s="178"/>
    </row>
    <row r="96" spans="2:8">
      <c r="C96" s="282"/>
    </row>
    <row r="97" spans="1:8" s="181" customFormat="1">
      <c r="A97" s="178"/>
      <c r="B97" s="282"/>
      <c r="C97" s="282"/>
      <c r="E97" s="191"/>
      <c r="F97" s="178"/>
      <c r="G97" s="191"/>
      <c r="H97" s="178"/>
    </row>
    <row r="98" spans="1:8" s="181" customFormat="1">
      <c r="A98" s="178"/>
      <c r="B98" s="178"/>
      <c r="C98" s="179"/>
      <c r="E98" s="191"/>
      <c r="F98" s="178"/>
      <c r="G98" s="191"/>
      <c r="H98" s="178"/>
    </row>
  </sheetData>
  <mergeCells count="6">
    <mergeCell ref="B82:G82"/>
    <mergeCell ref="B1:G1"/>
    <mergeCell ref="B3:G3"/>
    <mergeCell ref="B7:B8"/>
    <mergeCell ref="C7:C8"/>
    <mergeCell ref="B5:F5"/>
  </mergeCells>
  <printOptions horizontalCentered="1"/>
  <pageMargins left="0.23622047244094491" right="3.937007874015748E-2" top="0.31496062992125984" bottom="0" header="0.39370078740157483" footer="0.15748031496062992"/>
  <pageSetup paperSize="9" scale="85" orientation="portrait" blackAndWhite="1" useFirstPageNumber="1" r:id="rId1"/>
  <headerFooter alignWithMargins="0">
    <oddFooter>&amp;R1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>
    <tabColor rgb="FF00B050"/>
    <pageSetUpPr fitToPage="1"/>
  </sheetPr>
  <dimension ref="A1:Q87"/>
  <sheetViews>
    <sheetView showGridLines="0" topLeftCell="A24" zoomScaleNormal="100" zoomScaleSheetLayoutView="100" workbookViewId="0">
      <selection activeCell="A62" sqref="A62"/>
    </sheetView>
  </sheetViews>
  <sheetFormatPr defaultColWidth="9.28515625" defaultRowHeight="15"/>
  <cols>
    <col min="1" max="1" width="33.85546875" style="11" customWidth="1"/>
    <col min="2" max="2" width="5.140625" style="11" customWidth="1"/>
    <col min="3" max="3" width="0.85546875" style="11" customWidth="1"/>
    <col min="4" max="4" width="14.42578125" style="11" customWidth="1"/>
    <col min="5" max="5" width="1.28515625" style="11" customWidth="1"/>
    <col min="6" max="6" width="9.140625" style="11" customWidth="1"/>
    <col min="7" max="7" width="1.42578125" style="11" customWidth="1"/>
    <col min="8" max="8" width="10.85546875" style="11" customWidth="1"/>
    <col min="9" max="9" width="1.140625" style="11" customWidth="1"/>
    <col min="10" max="10" width="11.7109375" style="11" customWidth="1"/>
    <col min="11" max="11" width="1.140625" style="11" customWidth="1"/>
    <col min="12" max="12" width="12.28515625" style="11" customWidth="1"/>
    <col min="13" max="13" width="1.140625" style="11" customWidth="1"/>
    <col min="14" max="14" width="13.85546875" style="11" customWidth="1"/>
    <col min="15" max="15" width="1.28515625" style="11" customWidth="1"/>
    <col min="16" max="16" width="13.7109375" style="11" customWidth="1"/>
    <col min="17" max="16384" width="9.28515625" style="11"/>
  </cols>
  <sheetData>
    <row r="1" spans="1:17" s="39" customFormat="1">
      <c r="A1" s="315" t="s">
        <v>153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7" s="17" customFormat="1" ht="18" customHeight="1">
      <c r="A2" s="26"/>
      <c r="B2" s="27"/>
      <c r="C2" s="27"/>
      <c r="D2" s="27"/>
      <c r="E2" s="27"/>
      <c r="F2" s="27"/>
      <c r="G2" s="28"/>
      <c r="H2" s="28"/>
      <c r="I2" s="28"/>
      <c r="J2" s="28"/>
      <c r="K2" s="28"/>
      <c r="L2" s="28"/>
      <c r="M2" s="28"/>
      <c r="N2" s="285"/>
      <c r="O2" s="28"/>
      <c r="P2" s="28"/>
    </row>
    <row r="3" spans="1:17" ht="18" customHeight="1">
      <c r="A3" s="316" t="s">
        <v>16</v>
      </c>
      <c r="B3" s="316"/>
      <c r="C3" s="316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</row>
    <row r="4" spans="1:17" ht="18" customHeight="1">
      <c r="A4" s="324" t="s">
        <v>154</v>
      </c>
      <c r="B4" s="324"/>
      <c r="C4" s="324"/>
      <c r="D4" s="324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7" ht="16.5" customHeight="1">
      <c r="A5" s="318"/>
      <c r="B5" s="318"/>
      <c r="C5" s="318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7" ht="44.25" customHeight="1">
      <c r="A6" s="40" t="s">
        <v>21</v>
      </c>
      <c r="B6" s="37"/>
      <c r="C6" s="29"/>
      <c r="D6" s="320" t="s">
        <v>14</v>
      </c>
      <c r="E6" s="298"/>
      <c r="F6" s="320" t="s">
        <v>35</v>
      </c>
      <c r="G6" s="298"/>
      <c r="H6" s="320" t="s">
        <v>137</v>
      </c>
      <c r="I6" s="298"/>
      <c r="J6" s="320" t="s">
        <v>67</v>
      </c>
      <c r="K6" s="298"/>
      <c r="L6" s="320" t="s">
        <v>36</v>
      </c>
      <c r="M6" s="298"/>
      <c r="N6" s="320" t="s">
        <v>95</v>
      </c>
      <c r="O6" s="299"/>
      <c r="P6" s="322" t="s">
        <v>15</v>
      </c>
    </row>
    <row r="7" spans="1:17" s="12" customFormat="1" ht="3" customHeight="1">
      <c r="A7" s="38"/>
      <c r="B7" s="38"/>
      <c r="C7" s="30"/>
      <c r="D7" s="321"/>
      <c r="E7" s="107"/>
      <c r="F7" s="321"/>
      <c r="G7" s="107"/>
      <c r="H7" s="321"/>
      <c r="I7" s="108"/>
      <c r="J7" s="321"/>
      <c r="K7" s="108"/>
      <c r="L7" s="321"/>
      <c r="M7" s="107"/>
      <c r="N7" s="321"/>
      <c r="O7" s="84"/>
      <c r="P7" s="323"/>
    </row>
    <row r="8" spans="1:17" s="14" customFormat="1" ht="15.75">
      <c r="A8" s="31"/>
      <c r="B8" s="31"/>
      <c r="C8" s="31"/>
      <c r="D8" s="86" t="s">
        <v>3</v>
      </c>
      <c r="E8" s="86"/>
      <c r="F8" s="86" t="s">
        <v>3</v>
      </c>
      <c r="G8" s="86"/>
      <c r="H8" s="86" t="s">
        <v>3</v>
      </c>
      <c r="I8" s="85"/>
      <c r="J8" s="86" t="s">
        <v>3</v>
      </c>
      <c r="K8" s="85"/>
      <c r="L8" s="86" t="s">
        <v>3</v>
      </c>
      <c r="M8" s="86"/>
      <c r="N8" s="86" t="s">
        <v>3</v>
      </c>
      <c r="O8" s="86"/>
      <c r="P8" s="62" t="s">
        <v>3</v>
      </c>
    </row>
    <row r="9" spans="1:17" s="14" customFormat="1" ht="8.25" customHeight="1">
      <c r="A9" s="31"/>
      <c r="B9" s="31"/>
      <c r="C9" s="31"/>
      <c r="D9" s="87"/>
      <c r="E9" s="87"/>
      <c r="F9" s="87"/>
      <c r="G9" s="87"/>
      <c r="H9" s="87"/>
      <c r="I9" s="88"/>
      <c r="J9" s="87"/>
      <c r="K9" s="88"/>
      <c r="L9" s="87"/>
      <c r="M9" s="87"/>
      <c r="N9" s="87"/>
      <c r="O9" s="87"/>
      <c r="P9" s="64"/>
    </row>
    <row r="10" spans="1:17" ht="15.75">
      <c r="A10" s="93"/>
      <c r="B10" s="34"/>
      <c r="C10" s="35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90"/>
    </row>
    <row r="11" spans="1:17" ht="23.25" customHeight="1" thickBot="1">
      <c r="A11" s="94" t="s">
        <v>147</v>
      </c>
      <c r="B11" s="32"/>
      <c r="C11" s="33"/>
      <c r="D11" s="91">
        <v>11598</v>
      </c>
      <c r="E11" s="92"/>
      <c r="F11" s="91">
        <v>1192</v>
      </c>
      <c r="G11" s="92"/>
      <c r="H11" s="91">
        <v>1069</v>
      </c>
      <c r="I11" s="90"/>
      <c r="J11" s="91">
        <v>-487</v>
      </c>
      <c r="K11" s="90"/>
      <c r="L11" s="91">
        <v>2824</v>
      </c>
      <c r="M11" s="92"/>
      <c r="N11" s="91">
        <v>-1384</v>
      </c>
      <c r="O11" s="92"/>
      <c r="P11" s="91">
        <v>14812</v>
      </c>
    </row>
    <row r="12" spans="1:17" ht="9" customHeight="1" thickTop="1">
      <c r="A12" s="95"/>
      <c r="B12" s="34"/>
      <c r="C12" s="35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90"/>
    </row>
    <row r="13" spans="1:17" ht="15.75">
      <c r="A13" s="59" t="s">
        <v>95</v>
      </c>
      <c r="B13" s="34"/>
      <c r="C13" s="35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>
        <v>545</v>
      </c>
      <c r="O13" s="147"/>
      <c r="P13" s="174">
        <v>545</v>
      </c>
      <c r="Q13" s="48"/>
    </row>
    <row r="14" spans="1:17" ht="30">
      <c r="A14" s="95" t="s">
        <v>66</v>
      </c>
      <c r="B14" s="34"/>
      <c r="C14" s="35"/>
      <c r="D14" s="147">
        <v>0</v>
      </c>
      <c r="E14" s="147"/>
      <c r="F14" s="151">
        <v>0</v>
      </c>
      <c r="G14" s="147"/>
      <c r="H14" s="147">
        <v>0</v>
      </c>
      <c r="I14" s="147"/>
      <c r="J14" s="147"/>
      <c r="K14" s="147"/>
      <c r="L14" s="147">
        <v>0</v>
      </c>
      <c r="M14" s="147"/>
      <c r="N14" s="147">
        <v>0</v>
      </c>
      <c r="O14" s="147"/>
      <c r="P14" s="174">
        <v>0</v>
      </c>
    </row>
    <row r="15" spans="1:17" ht="12" customHeight="1">
      <c r="A15" s="95" t="s">
        <v>17</v>
      </c>
      <c r="B15" s="34"/>
      <c r="C15" s="35"/>
      <c r="D15" s="150">
        <v>0</v>
      </c>
      <c r="E15" s="147"/>
      <c r="F15" s="147"/>
      <c r="G15" s="147"/>
      <c r="H15" s="150">
        <v>0</v>
      </c>
      <c r="I15" s="147"/>
      <c r="J15" s="150">
        <v>0</v>
      </c>
      <c r="K15" s="147"/>
      <c r="L15" s="150">
        <v>0</v>
      </c>
      <c r="M15" s="147"/>
      <c r="N15" s="150">
        <v>545</v>
      </c>
      <c r="O15" s="147"/>
      <c r="P15" s="175">
        <v>545</v>
      </c>
    </row>
    <row r="16" spans="1:17" ht="7.5" customHeight="1">
      <c r="A16" s="95"/>
      <c r="B16" s="34"/>
      <c r="C16" s="35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74"/>
    </row>
    <row r="17" spans="1:17" ht="15.75" hidden="1">
      <c r="A17" s="95" t="s">
        <v>69</v>
      </c>
      <c r="B17" s="34"/>
      <c r="C17" s="35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74"/>
    </row>
    <row r="18" spans="1:17" ht="15.75">
      <c r="A18" s="59" t="s">
        <v>71</v>
      </c>
      <c r="B18" s="34"/>
      <c r="C18" s="35"/>
      <c r="D18" s="151">
        <v>0</v>
      </c>
      <c r="E18" s="147"/>
      <c r="F18" s="151">
        <v>0</v>
      </c>
      <c r="G18" s="147"/>
      <c r="H18" s="151">
        <v>0</v>
      </c>
      <c r="I18" s="147"/>
      <c r="J18" s="151">
        <v>0</v>
      </c>
      <c r="K18" s="147"/>
      <c r="L18" s="151"/>
      <c r="M18" s="147"/>
      <c r="N18" s="151">
        <v>0</v>
      </c>
      <c r="O18" s="147"/>
      <c r="P18" s="176">
        <v>0</v>
      </c>
      <c r="Q18" s="48"/>
    </row>
    <row r="19" spans="1:17" ht="15.75" hidden="1">
      <c r="A19" s="95" t="s">
        <v>37</v>
      </c>
      <c r="B19" s="34"/>
      <c r="C19" s="35"/>
      <c r="D19" s="151"/>
      <c r="E19" s="147"/>
      <c r="F19" s="147"/>
      <c r="G19" s="147"/>
      <c r="H19" s="151"/>
      <c r="I19" s="147"/>
      <c r="J19" s="151"/>
      <c r="K19" s="147"/>
      <c r="L19" s="151">
        <v>-2</v>
      </c>
      <c r="M19" s="147"/>
      <c r="N19" s="151"/>
      <c r="O19" s="147"/>
      <c r="P19" s="176">
        <v>-2</v>
      </c>
      <c r="Q19" s="48"/>
    </row>
    <row r="20" spans="1:17" ht="15.75">
      <c r="A20" s="95" t="s">
        <v>68</v>
      </c>
      <c r="B20" s="34"/>
      <c r="C20" s="35"/>
      <c r="D20" s="147">
        <v>0</v>
      </c>
      <c r="E20" s="147"/>
      <c r="F20" s="147">
        <v>0</v>
      </c>
      <c r="G20" s="147"/>
      <c r="H20" s="147">
        <v>0</v>
      </c>
      <c r="I20" s="147"/>
      <c r="J20" s="147">
        <v>0</v>
      </c>
      <c r="K20" s="147"/>
      <c r="L20" s="147">
        <v>-2</v>
      </c>
      <c r="M20" s="147"/>
      <c r="N20" s="147">
        <v>0</v>
      </c>
      <c r="O20" s="147"/>
      <c r="P20" s="174">
        <v>-2</v>
      </c>
      <c r="Q20" s="48"/>
    </row>
    <row r="21" spans="1:17" ht="7.5" customHeight="1">
      <c r="A21" s="95"/>
      <c r="B21" s="34"/>
      <c r="C21" s="35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74"/>
      <c r="Q21" s="48"/>
    </row>
    <row r="22" spans="1:17" ht="28.5" customHeight="1">
      <c r="A22" s="59" t="s">
        <v>97</v>
      </c>
      <c r="B22" s="34"/>
      <c r="C22" s="35"/>
      <c r="D22" s="147">
        <v>0</v>
      </c>
      <c r="E22" s="147"/>
      <c r="F22" s="147">
        <v>0</v>
      </c>
      <c r="G22" s="147"/>
      <c r="H22" s="147">
        <v>0</v>
      </c>
      <c r="I22" s="147"/>
      <c r="J22" s="147">
        <v>0</v>
      </c>
      <c r="K22" s="147"/>
      <c r="L22" s="147">
        <v>-1384</v>
      </c>
      <c r="M22" s="147"/>
      <c r="N22" s="147">
        <v>1384</v>
      </c>
      <c r="O22" s="147"/>
      <c r="P22" s="174">
        <v>0</v>
      </c>
      <c r="Q22" s="48"/>
    </row>
    <row r="23" spans="1:17" ht="30" hidden="1">
      <c r="A23" s="95" t="s">
        <v>70</v>
      </c>
      <c r="B23" s="34"/>
      <c r="C23" s="35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8">
        <v>0</v>
      </c>
    </row>
    <row r="24" spans="1:17" ht="23.25" customHeight="1" thickBot="1">
      <c r="A24" s="94" t="s">
        <v>160</v>
      </c>
      <c r="B24" s="32"/>
      <c r="C24" s="33"/>
      <c r="D24" s="155">
        <v>11598</v>
      </c>
      <c r="E24" s="156"/>
      <c r="F24" s="155">
        <v>1192</v>
      </c>
      <c r="G24" s="156"/>
      <c r="H24" s="155">
        <v>1069</v>
      </c>
      <c r="I24" s="157"/>
      <c r="J24" s="155">
        <v>-487</v>
      </c>
      <c r="K24" s="157"/>
      <c r="L24" s="155">
        <v>1438</v>
      </c>
      <c r="M24" s="156"/>
      <c r="N24" s="155">
        <v>545</v>
      </c>
      <c r="O24" s="156"/>
      <c r="P24" s="155">
        <v>15355</v>
      </c>
    </row>
    <row r="25" spans="1:17" ht="17.25" customHeight="1" thickTop="1">
      <c r="A25" s="59" t="s">
        <v>95</v>
      </c>
      <c r="B25" s="34"/>
      <c r="C25" s="35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>
        <v>-812</v>
      </c>
      <c r="O25" s="147"/>
      <c r="P25" s="174">
        <f>SUM(D25:N25)</f>
        <v>-812</v>
      </c>
    </row>
    <row r="26" spans="1:17" ht="29.25" customHeight="1">
      <c r="A26" s="95" t="s">
        <v>66</v>
      </c>
      <c r="B26" s="34"/>
      <c r="C26" s="35"/>
      <c r="D26" s="147">
        <v>0</v>
      </c>
      <c r="E26" s="147"/>
      <c r="F26" s="151"/>
      <c r="G26" s="147"/>
      <c r="H26" s="147">
        <v>0</v>
      </c>
      <c r="I26" s="147"/>
      <c r="J26" s="147">
        <v>-62</v>
      </c>
      <c r="K26" s="147"/>
      <c r="L26" s="147" t="s">
        <v>111</v>
      </c>
      <c r="M26" s="147"/>
      <c r="N26" s="147">
        <v>0</v>
      </c>
      <c r="O26" s="147"/>
      <c r="P26" s="174">
        <f>SUM(D26:N26)</f>
        <v>-62</v>
      </c>
    </row>
    <row r="27" spans="1:17" ht="23.25" customHeight="1">
      <c r="A27" s="95" t="s">
        <v>17</v>
      </c>
      <c r="B27" s="34"/>
      <c r="C27" s="35"/>
      <c r="D27" s="150">
        <f>SUM(D25:D26)</f>
        <v>0</v>
      </c>
      <c r="E27" s="147"/>
      <c r="F27" s="147"/>
      <c r="G27" s="147"/>
      <c r="H27" s="150">
        <f>SUM(H25:H26)</f>
        <v>0</v>
      </c>
      <c r="I27" s="147"/>
      <c r="J27" s="150">
        <f>SUM(J25:J26)</f>
        <v>-62</v>
      </c>
      <c r="K27" s="147"/>
      <c r="L27" s="150">
        <f>SUM(L25:L26)</f>
        <v>0</v>
      </c>
      <c r="M27" s="147"/>
      <c r="N27" s="150">
        <f>SUM(N25:N26)</f>
        <v>-812</v>
      </c>
      <c r="O27" s="147"/>
      <c r="P27" s="175">
        <f>SUM(P25:P26)</f>
        <v>-874</v>
      </c>
    </row>
    <row r="28" spans="1:17" ht="23.25" hidden="1" customHeight="1">
      <c r="A28" s="95"/>
      <c r="B28" s="34"/>
      <c r="C28" s="35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74"/>
    </row>
    <row r="29" spans="1:17" ht="23.25" hidden="1" customHeight="1">
      <c r="A29" s="95" t="s">
        <v>69</v>
      </c>
      <c r="B29" s="34"/>
      <c r="C29" s="35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74">
        <f>SUM(D29:N29)</f>
        <v>0</v>
      </c>
    </row>
    <row r="30" spans="1:17" ht="18" customHeight="1">
      <c r="A30" s="59" t="s">
        <v>71</v>
      </c>
      <c r="B30" s="34"/>
      <c r="C30" s="35"/>
      <c r="D30" s="151"/>
      <c r="E30" s="147"/>
      <c r="F30" s="151"/>
      <c r="G30" s="147"/>
      <c r="H30" s="151"/>
      <c r="I30" s="147"/>
      <c r="J30" s="151"/>
      <c r="K30" s="147"/>
      <c r="L30" s="151"/>
      <c r="M30" s="147"/>
      <c r="N30" s="151"/>
      <c r="O30" s="147"/>
      <c r="P30" s="176">
        <f>SUM(D30:N30)</f>
        <v>0</v>
      </c>
    </row>
    <row r="31" spans="1:17" ht="23.25" hidden="1" customHeight="1">
      <c r="A31" s="95" t="s">
        <v>37</v>
      </c>
      <c r="B31" s="34"/>
      <c r="C31" s="35"/>
      <c r="D31" s="151"/>
      <c r="E31" s="147"/>
      <c r="F31" s="147"/>
      <c r="G31" s="147"/>
      <c r="H31" s="151"/>
      <c r="I31" s="147"/>
      <c r="J31" s="151"/>
      <c r="K31" s="147"/>
      <c r="L31" s="151"/>
      <c r="M31" s="147"/>
      <c r="N31" s="151"/>
      <c r="O31" s="147"/>
      <c r="P31" s="176">
        <f>SUM(D31:N31)</f>
        <v>0</v>
      </c>
    </row>
    <row r="32" spans="1:17" ht="17.25" customHeight="1">
      <c r="A32" s="95" t="s">
        <v>68</v>
      </c>
      <c r="B32" s="34"/>
      <c r="C32" s="35"/>
      <c r="D32" s="147">
        <f>SUM(D28:D31)</f>
        <v>0</v>
      </c>
      <c r="E32" s="147"/>
      <c r="F32" s="147"/>
      <c r="G32" s="147"/>
      <c r="H32" s="147">
        <f>SUM(H28:H31)</f>
        <v>0</v>
      </c>
      <c r="I32" s="147"/>
      <c r="J32" s="147">
        <f>SUM(J28:J31)</f>
        <v>0</v>
      </c>
      <c r="K32" s="147"/>
      <c r="L32" s="147">
        <f>SUM(L28:L31)</f>
        <v>0</v>
      </c>
      <c r="M32" s="147"/>
      <c r="N32" s="147">
        <f>SUM(N28:N31)</f>
        <v>0</v>
      </c>
      <c r="O32" s="147"/>
      <c r="P32" s="174">
        <f>SUM(P29:P31)</f>
        <v>0</v>
      </c>
    </row>
    <row r="33" spans="1:17" ht="27" customHeight="1">
      <c r="A33" s="59" t="s">
        <v>97</v>
      </c>
      <c r="B33" s="34"/>
      <c r="C33" s="35"/>
      <c r="D33" s="147">
        <v>0</v>
      </c>
      <c r="E33" s="147"/>
      <c r="F33" s="147"/>
      <c r="G33" s="147"/>
      <c r="H33" s="147">
        <v>0</v>
      </c>
      <c r="I33" s="147"/>
      <c r="J33" s="147">
        <v>0</v>
      </c>
      <c r="K33" s="147"/>
      <c r="L33" s="147"/>
      <c r="M33" s="147"/>
      <c r="N33" s="147"/>
      <c r="O33" s="147"/>
      <c r="P33" s="174">
        <f>SUM(D33:N33)</f>
        <v>0</v>
      </c>
    </row>
    <row r="34" spans="1:17" ht="23.25" hidden="1" customHeight="1">
      <c r="A34" s="95" t="s">
        <v>70</v>
      </c>
      <c r="B34" s="34"/>
      <c r="C34" s="35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8">
        <f>SUM(D34:N34)</f>
        <v>0</v>
      </c>
    </row>
    <row r="35" spans="1:17" ht="23.25" customHeight="1" thickBot="1">
      <c r="A35" s="94" t="s">
        <v>149</v>
      </c>
      <c r="B35" s="32"/>
      <c r="C35" s="33"/>
      <c r="D35" s="155">
        <f>SUM(D23:D34)</f>
        <v>11598</v>
      </c>
      <c r="E35" s="156"/>
      <c r="F35" s="155">
        <f>SUM(F23:F34)</f>
        <v>1192</v>
      </c>
      <c r="G35" s="156"/>
      <c r="H35" s="155">
        <f>SUM(H23:H34)</f>
        <v>1069</v>
      </c>
      <c r="I35" s="157"/>
      <c r="J35" s="155">
        <f>J24+J27</f>
        <v>-549</v>
      </c>
      <c r="K35" s="157"/>
      <c r="L35" s="155">
        <f>L27+L24</f>
        <v>1438</v>
      </c>
      <c r="M35" s="156"/>
      <c r="N35" s="155">
        <f>N24+N25</f>
        <v>-267</v>
      </c>
      <c r="O35" s="156"/>
      <c r="P35" s="155">
        <f>P24+P27</f>
        <v>14481</v>
      </c>
    </row>
    <row r="36" spans="1:17" ht="23.25" customHeight="1" thickTop="1">
      <c r="A36" s="94"/>
      <c r="B36" s="32"/>
      <c r="C36" s="33"/>
      <c r="D36" s="156"/>
      <c r="E36" s="156"/>
      <c r="F36" s="156"/>
      <c r="G36" s="156"/>
      <c r="H36" s="156"/>
      <c r="I36" s="157"/>
      <c r="J36" s="156"/>
      <c r="K36" s="157"/>
      <c r="L36" s="156"/>
      <c r="M36" s="156"/>
      <c r="N36" s="156"/>
      <c r="O36" s="156"/>
      <c r="P36" s="156"/>
    </row>
    <row r="37" spans="1:17" ht="23.25" customHeight="1" thickBot="1">
      <c r="A37" s="94" t="s">
        <v>150</v>
      </c>
      <c r="B37" s="32"/>
      <c r="C37" s="33"/>
      <c r="D37" s="91">
        <v>11598</v>
      </c>
      <c r="E37" s="92"/>
      <c r="F37" s="91">
        <v>1192</v>
      </c>
      <c r="G37" s="92"/>
      <c r="H37" s="91">
        <v>1069</v>
      </c>
      <c r="I37" s="90"/>
      <c r="J37" s="91">
        <v>-549</v>
      </c>
      <c r="K37" s="90"/>
      <c r="L37" s="91">
        <v>1438</v>
      </c>
      <c r="M37" s="92"/>
      <c r="N37" s="91">
        <v>-267</v>
      </c>
      <c r="O37" s="92"/>
      <c r="P37" s="91">
        <v>14481</v>
      </c>
    </row>
    <row r="38" spans="1:17" ht="9" customHeight="1" thickTop="1">
      <c r="A38" s="95"/>
      <c r="B38" s="34"/>
      <c r="C38" s="35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90"/>
    </row>
    <row r="39" spans="1:17" ht="15.75">
      <c r="A39" s="144" t="s">
        <v>95</v>
      </c>
      <c r="B39" s="145"/>
      <c r="C39" s="146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300">
        <v>1857</v>
      </c>
      <c r="O39" s="147"/>
      <c r="P39" s="174">
        <f>SUM(D39:N39)</f>
        <v>1857</v>
      </c>
      <c r="Q39" s="48"/>
    </row>
    <row r="40" spans="1:17" ht="30">
      <c r="A40" s="149" t="s">
        <v>66</v>
      </c>
      <c r="B40" s="145"/>
      <c r="C40" s="146"/>
      <c r="D40" s="147">
        <v>0</v>
      </c>
      <c r="E40" s="147"/>
      <c r="F40" s="151">
        <v>0</v>
      </c>
      <c r="G40" s="147"/>
      <c r="H40" s="147">
        <v>0</v>
      </c>
      <c r="I40" s="147"/>
      <c r="J40" s="167"/>
      <c r="K40" s="147"/>
      <c r="L40" s="147">
        <v>0</v>
      </c>
      <c r="M40" s="147"/>
      <c r="N40" s="147">
        <v>0</v>
      </c>
      <c r="O40" s="147"/>
      <c r="P40" s="174">
        <f>SUM(D40:N40)</f>
        <v>0</v>
      </c>
    </row>
    <row r="41" spans="1:17" ht="13.5" customHeight="1">
      <c r="A41" s="149" t="s">
        <v>17</v>
      </c>
      <c r="B41" s="145"/>
      <c r="C41" s="146"/>
      <c r="D41" s="150">
        <f>SUM(D39:D40)</f>
        <v>0</v>
      </c>
      <c r="E41" s="147"/>
      <c r="F41" s="147"/>
      <c r="G41" s="147"/>
      <c r="H41" s="150">
        <f>SUM(H39:H40)</f>
        <v>0</v>
      </c>
      <c r="I41" s="147"/>
      <c r="J41" s="150">
        <f>SUM(J39:J40)</f>
        <v>0</v>
      </c>
      <c r="K41" s="147"/>
      <c r="L41" s="150">
        <f>SUM(L39:L40)</f>
        <v>0</v>
      </c>
      <c r="M41" s="147"/>
      <c r="N41" s="150">
        <f>SUM(N39:N40)</f>
        <v>1857</v>
      </c>
      <c r="O41" s="147"/>
      <c r="P41" s="175">
        <f>SUM(P39:P40)</f>
        <v>1857</v>
      </c>
    </row>
    <row r="42" spans="1:17" ht="7.5" customHeight="1">
      <c r="A42" s="149"/>
      <c r="B42" s="145"/>
      <c r="C42" s="146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74"/>
    </row>
    <row r="43" spans="1:17" ht="12.75" hidden="1" customHeight="1">
      <c r="A43" s="149" t="s">
        <v>69</v>
      </c>
      <c r="B43" s="145"/>
      <c r="C43" s="146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74"/>
    </row>
    <row r="44" spans="1:17" ht="15.75" hidden="1">
      <c r="A44" s="144" t="s">
        <v>71</v>
      </c>
      <c r="B44" s="145"/>
      <c r="C44" s="146"/>
      <c r="D44" s="151">
        <v>0</v>
      </c>
      <c r="E44" s="147"/>
      <c r="F44" s="151">
        <v>0</v>
      </c>
      <c r="G44" s="147"/>
      <c r="H44" s="151">
        <v>0</v>
      </c>
      <c r="I44" s="147"/>
      <c r="J44" s="151">
        <v>0</v>
      </c>
      <c r="K44" s="147"/>
      <c r="L44" s="151"/>
      <c r="M44" s="147"/>
      <c r="N44" s="151">
        <v>0</v>
      </c>
      <c r="O44" s="147"/>
      <c r="P44" s="176">
        <f>SUM(D44:N44)</f>
        <v>0</v>
      </c>
      <c r="Q44" s="48"/>
    </row>
    <row r="45" spans="1:17" ht="15.75" hidden="1">
      <c r="A45" s="149" t="s">
        <v>37</v>
      </c>
      <c r="B45" s="145"/>
      <c r="C45" s="146"/>
      <c r="D45" s="151"/>
      <c r="E45" s="147"/>
      <c r="F45" s="147"/>
      <c r="G45" s="147"/>
      <c r="H45" s="151"/>
      <c r="I45" s="147"/>
      <c r="J45" s="151"/>
      <c r="K45" s="147"/>
      <c r="L45" s="151"/>
      <c r="M45" s="147"/>
      <c r="N45" s="151"/>
      <c r="O45" s="147"/>
      <c r="P45" s="176">
        <f>SUM(D45:N45)</f>
        <v>0</v>
      </c>
      <c r="Q45" s="48"/>
    </row>
    <row r="46" spans="1:17" ht="15.75" hidden="1">
      <c r="A46" s="149" t="s">
        <v>68</v>
      </c>
      <c r="B46" s="145"/>
      <c r="C46" s="146"/>
      <c r="D46" s="147">
        <f>SUM(D42:D45)</f>
        <v>0</v>
      </c>
      <c r="E46" s="147"/>
      <c r="F46" s="147">
        <f>SUM(F42:F45)</f>
        <v>0</v>
      </c>
      <c r="G46" s="147"/>
      <c r="H46" s="147">
        <f>SUM(H42:H45)</f>
        <v>0</v>
      </c>
      <c r="I46" s="147"/>
      <c r="J46" s="147">
        <f>SUM(J42:J45)</f>
        <v>0</v>
      </c>
      <c r="K46" s="147"/>
      <c r="L46" s="147">
        <f>SUM(L42:L45)</f>
        <v>0</v>
      </c>
      <c r="M46" s="147"/>
      <c r="N46" s="147">
        <f>SUM(N42:N45)</f>
        <v>0</v>
      </c>
      <c r="O46" s="147"/>
      <c r="P46" s="174">
        <f>SUM(P43:P45)</f>
        <v>0</v>
      </c>
      <c r="Q46" s="48"/>
    </row>
    <row r="47" spans="1:17" ht="7.5" hidden="1" customHeight="1">
      <c r="A47" s="149"/>
      <c r="B47" s="145"/>
      <c r="C47" s="146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74"/>
      <c r="Q47" s="48"/>
    </row>
    <row r="48" spans="1:17" ht="30">
      <c r="A48" s="144" t="s">
        <v>97</v>
      </c>
      <c r="B48" s="145"/>
      <c r="C48" s="146"/>
      <c r="D48" s="147">
        <v>0</v>
      </c>
      <c r="E48" s="147"/>
      <c r="F48" s="147">
        <v>0</v>
      </c>
      <c r="G48" s="147"/>
      <c r="H48" s="147">
        <v>0</v>
      </c>
      <c r="I48" s="147"/>
      <c r="J48" s="147">
        <v>0</v>
      </c>
      <c r="K48" s="147"/>
      <c r="L48" s="147">
        <v>-267</v>
      </c>
      <c r="M48" s="147"/>
      <c r="N48" s="147">
        <v>267</v>
      </c>
      <c r="O48" s="147"/>
      <c r="P48" s="174">
        <f>SUM(D48:N48)</f>
        <v>0</v>
      </c>
      <c r="Q48" s="48"/>
    </row>
    <row r="49" spans="1:16" ht="30" hidden="1">
      <c r="A49" s="149" t="s">
        <v>70</v>
      </c>
      <c r="B49" s="145"/>
      <c r="C49" s="146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8">
        <f>SUM(D49:N49)</f>
        <v>0</v>
      </c>
    </row>
    <row r="50" spans="1:16" ht="23.25" customHeight="1" thickBot="1">
      <c r="A50" s="152" t="s">
        <v>161</v>
      </c>
      <c r="B50" s="153"/>
      <c r="C50" s="154"/>
      <c r="D50" s="287">
        <f>SUM(D37+D41+D48+D49+D46)</f>
        <v>11598</v>
      </c>
      <c r="E50" s="156"/>
      <c r="F50" s="155">
        <f>SUM(F37+F41+F48+F49+F46)</f>
        <v>1192</v>
      </c>
      <c r="G50" s="156"/>
      <c r="H50" s="155">
        <f>SUM(H37+H41+H48+H49+H46)</f>
        <v>1069</v>
      </c>
      <c r="I50" s="157"/>
      <c r="J50" s="155">
        <f>SUM(J37+J41+J48+J49+J46)</f>
        <v>-549</v>
      </c>
      <c r="K50" s="157"/>
      <c r="L50" s="287">
        <f>SUM(L37+L41+L48+L49+L46)</f>
        <v>1171</v>
      </c>
      <c r="M50" s="156"/>
      <c r="N50" s="155">
        <f>SUM(N37+N41+N48+N49+N46)</f>
        <v>1857</v>
      </c>
      <c r="O50" s="156"/>
      <c r="P50" s="287">
        <f>SUM(P37+P41+P48+P49+P46)</f>
        <v>16338</v>
      </c>
    </row>
    <row r="51" spans="1:16" ht="23.25" customHeight="1" thickTop="1">
      <c r="A51" s="158"/>
      <c r="B51" s="159"/>
      <c r="C51" s="154"/>
      <c r="D51" s="156"/>
      <c r="E51" s="156"/>
      <c r="F51" s="156"/>
      <c r="G51" s="156"/>
      <c r="H51" s="156"/>
      <c r="I51" s="157"/>
      <c r="J51" s="156"/>
      <c r="K51" s="157"/>
      <c r="L51" s="156"/>
      <c r="M51" s="156"/>
      <c r="N51" s="156"/>
      <c r="O51" s="156"/>
      <c r="P51" s="160"/>
    </row>
    <row r="52" spans="1:16" s="133" customFormat="1" ht="19.5" customHeight="1">
      <c r="A52" s="296"/>
      <c r="B52" s="296"/>
      <c r="C52" s="296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  <c r="O52" s="296"/>
      <c r="P52" s="296"/>
    </row>
    <row r="53" spans="1:16" s="133" customFormat="1" ht="19.5" customHeight="1">
      <c r="A53" s="296"/>
      <c r="B53" s="296"/>
      <c r="C53" s="296"/>
      <c r="D53" s="296"/>
      <c r="E53" s="296"/>
      <c r="F53" s="296"/>
      <c r="G53" s="296"/>
      <c r="H53" s="296"/>
      <c r="I53" s="296"/>
      <c r="J53" s="296"/>
      <c r="K53" s="296"/>
      <c r="L53" s="296"/>
      <c r="M53" s="296"/>
      <c r="N53" s="296"/>
      <c r="O53" s="296"/>
      <c r="P53" s="296"/>
    </row>
    <row r="54" spans="1:16" s="39" customFormat="1" ht="19.5" customHeight="1">
      <c r="A54" s="288" t="s">
        <v>156</v>
      </c>
      <c r="B54" s="103"/>
      <c r="C54" s="43"/>
      <c r="E54" s="44"/>
      <c r="F54" s="45"/>
      <c r="G54" s="44"/>
    </row>
    <row r="55" spans="1:16" s="39" customFormat="1" ht="7.5" customHeight="1">
      <c r="A55" s="134"/>
      <c r="B55" s="103"/>
      <c r="C55" s="43"/>
      <c r="E55" s="44"/>
      <c r="F55" s="45"/>
      <c r="G55" s="44"/>
    </row>
    <row r="56" spans="1:16" s="39" customFormat="1">
      <c r="A56" s="42" t="s">
        <v>162</v>
      </c>
      <c r="B56" s="103"/>
      <c r="C56" s="43"/>
      <c r="E56" s="44"/>
      <c r="G56" s="44"/>
    </row>
    <row r="57" spans="1:16" s="39" customFormat="1">
      <c r="B57" s="103"/>
      <c r="C57" s="43"/>
      <c r="E57" s="44"/>
      <c r="G57" s="44"/>
    </row>
    <row r="58" spans="1:16" s="39" customFormat="1">
      <c r="B58" s="103"/>
      <c r="C58" s="43"/>
      <c r="E58" s="44"/>
      <c r="G58" s="44"/>
    </row>
    <row r="59" spans="1:16" s="39" customFormat="1">
      <c r="A59" s="135" t="s">
        <v>152</v>
      </c>
      <c r="B59" s="103"/>
      <c r="C59" s="43"/>
      <c r="E59" s="44"/>
      <c r="G59" s="44"/>
    </row>
    <row r="60" spans="1:16" s="39" customFormat="1">
      <c r="A60" s="42"/>
      <c r="B60" s="103"/>
      <c r="C60" s="43"/>
      <c r="E60" s="44"/>
      <c r="G60" s="44"/>
    </row>
    <row r="61" spans="1:16" s="39" customFormat="1">
      <c r="A61" s="42" t="s">
        <v>163</v>
      </c>
      <c r="B61" s="103"/>
      <c r="C61" s="43"/>
      <c r="E61" s="44"/>
      <c r="G61" s="44"/>
    </row>
    <row r="62" spans="1:16" s="39" customFormat="1">
      <c r="B62" s="103"/>
      <c r="C62" s="43"/>
      <c r="E62" s="44"/>
      <c r="G62" s="44"/>
    </row>
    <row r="63" spans="1:16" s="39" customFormat="1">
      <c r="A63" s="135" t="s">
        <v>151</v>
      </c>
      <c r="B63" s="103"/>
      <c r="C63" s="43"/>
      <c r="E63" s="44"/>
      <c r="G63" s="44"/>
    </row>
    <row r="64" spans="1:16" s="96" customFormat="1" ht="22.5" customHeight="1">
      <c r="A64" s="39"/>
      <c r="B64" s="39"/>
      <c r="C64" s="39"/>
      <c r="D64" s="44"/>
      <c r="E64" s="39"/>
      <c r="F64" s="44"/>
    </row>
    <row r="65" spans="1:9" s="96" customFormat="1" ht="22.5" customHeight="1">
      <c r="A65" s="301"/>
      <c r="B65" s="97"/>
      <c r="C65" s="98"/>
      <c r="D65" s="43"/>
      <c r="E65" s="99"/>
      <c r="F65" s="100"/>
    </row>
    <row r="66" spans="1:9" s="96" customFormat="1" ht="22.5" customHeight="1">
      <c r="A66" s="178"/>
      <c r="B66" s="97"/>
      <c r="C66" s="98"/>
      <c r="D66" s="43"/>
      <c r="E66" s="99"/>
      <c r="F66" s="100"/>
    </row>
    <row r="67" spans="1:9" s="39" customFormat="1" ht="22.5" customHeight="1">
      <c r="A67" s="101"/>
      <c r="B67" s="97"/>
      <c r="C67" s="98"/>
      <c r="D67" s="43"/>
      <c r="E67" s="99"/>
      <c r="F67" s="100"/>
    </row>
    <row r="68" spans="1:9" s="39" customFormat="1" ht="22.5" customHeight="1">
      <c r="A68" s="101"/>
      <c r="B68" s="97"/>
      <c r="C68" s="102"/>
      <c r="D68" s="43"/>
      <c r="E68" s="99"/>
      <c r="F68" s="103"/>
    </row>
    <row r="69" spans="1:9" s="39" customFormat="1" ht="12" customHeight="1">
      <c r="A69" s="101"/>
      <c r="B69" s="71"/>
      <c r="C69" s="71"/>
      <c r="D69" s="71"/>
      <c r="E69" s="71"/>
      <c r="F69" s="103"/>
    </row>
    <row r="70" spans="1:9" s="96" customFormat="1">
      <c r="A70" s="282"/>
      <c r="B70" s="282"/>
      <c r="C70" s="71"/>
      <c r="D70" s="71"/>
      <c r="E70" s="99"/>
      <c r="F70" s="103"/>
    </row>
    <row r="71" spans="1:9" s="96" customFormat="1">
      <c r="A71" s="104"/>
      <c r="C71" s="105"/>
      <c r="E71" s="105"/>
      <c r="F71" s="106"/>
      <c r="H71" s="39"/>
      <c r="I71" s="39"/>
    </row>
    <row r="72" spans="1:9">
      <c r="A72" s="96"/>
      <c r="B72" s="96"/>
      <c r="C72" s="96"/>
      <c r="D72" s="96"/>
      <c r="E72" s="96"/>
      <c r="F72" s="96"/>
      <c r="G72" s="15"/>
    </row>
    <row r="73" spans="1:9">
      <c r="C73" s="15"/>
      <c r="D73" s="15"/>
      <c r="E73" s="15"/>
      <c r="F73" s="15"/>
      <c r="G73" s="15"/>
    </row>
    <row r="74" spans="1:9">
      <c r="C74" s="15"/>
      <c r="D74" s="15"/>
      <c r="E74" s="15"/>
      <c r="F74" s="15"/>
      <c r="G74" s="15"/>
    </row>
    <row r="75" spans="1:9">
      <c r="C75" s="15"/>
      <c r="D75" s="15"/>
      <c r="E75" s="15"/>
      <c r="F75" s="15"/>
      <c r="G75" s="15"/>
    </row>
    <row r="76" spans="1:9">
      <c r="C76" s="15"/>
      <c r="D76" s="15"/>
      <c r="E76" s="15"/>
      <c r="F76" s="15"/>
      <c r="G76" s="15"/>
    </row>
    <row r="77" spans="1:9">
      <c r="C77" s="15"/>
      <c r="D77" s="15"/>
      <c r="E77" s="15"/>
      <c r="F77" s="15"/>
      <c r="G77" s="15"/>
    </row>
    <row r="78" spans="1:9">
      <c r="C78" s="15"/>
      <c r="D78" s="15"/>
      <c r="E78" s="15"/>
      <c r="F78" s="15"/>
    </row>
    <row r="87" spans="7:7">
      <c r="G87" s="166"/>
    </row>
  </sheetData>
  <mergeCells count="11">
    <mergeCell ref="A1:P1"/>
    <mergeCell ref="A3:P3"/>
    <mergeCell ref="A5:P5"/>
    <mergeCell ref="D6:D7"/>
    <mergeCell ref="F6:F7"/>
    <mergeCell ref="H6:H7"/>
    <mergeCell ref="J6:J7"/>
    <mergeCell ref="L6:L7"/>
    <mergeCell ref="N6:N7"/>
    <mergeCell ref="P6:P7"/>
    <mergeCell ref="A4:D4"/>
  </mergeCells>
  <printOptions horizontalCentered="1"/>
  <pageMargins left="0.7" right="0.7" top="0.75" bottom="0.75" header="0.3" footer="0.3"/>
  <pageSetup paperSize="9" scale="67" firstPageNumber="4" orientation="portrait" blackAndWhite="1" useFirstPageNumber="1" r:id="rId1"/>
  <headerFooter alignWithMargins="0">
    <oddFooter>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00B050"/>
  </sheetPr>
  <dimension ref="A1:Q61"/>
  <sheetViews>
    <sheetView showGridLines="0" topLeftCell="A30" zoomScale="150" zoomScaleNormal="150" workbookViewId="0">
      <selection activeCell="E51" sqref="E51:E52"/>
    </sheetView>
  </sheetViews>
  <sheetFormatPr defaultColWidth="0" defaultRowHeight="15"/>
  <cols>
    <col min="1" max="1" width="4.42578125" style="39" customWidth="1"/>
    <col min="2" max="2" width="49.28515625" style="79" customWidth="1"/>
    <col min="3" max="3" width="8.28515625" style="7" customWidth="1"/>
    <col min="4" max="4" width="1.7109375" style="7" customWidth="1"/>
    <col min="5" max="5" width="14.28515625" style="265" customWidth="1"/>
    <col min="6" max="6" width="1.7109375" style="252" customWidth="1"/>
    <col min="7" max="7" width="15" style="265" customWidth="1"/>
    <col min="8" max="8" width="1.5703125" style="252" customWidth="1"/>
    <col min="9" max="9" width="8.140625" style="236" customWidth="1"/>
    <col min="10" max="10" width="23.85546875" style="6" hidden="1" customWidth="1"/>
    <col min="11" max="11" width="10.5703125" style="6" hidden="1" customWidth="1"/>
    <col min="12" max="12" width="13.28515625" style="6" hidden="1" customWidth="1"/>
    <col min="13" max="14" width="9.140625" style="6" hidden="1" customWidth="1"/>
    <col min="15" max="16384" width="7.85546875" style="6" hidden="1"/>
  </cols>
  <sheetData>
    <row r="1" spans="1:17" s="39" customFormat="1">
      <c r="B1" s="315" t="s">
        <v>144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</row>
    <row r="2" spans="1:17" s="16" customFormat="1" ht="15.75">
      <c r="A2" s="39"/>
      <c r="B2" s="25"/>
      <c r="C2" s="66"/>
      <c r="D2" s="67"/>
      <c r="E2" s="235"/>
      <c r="F2" s="235"/>
      <c r="G2" s="285"/>
      <c r="H2" s="235"/>
      <c r="I2" s="236"/>
      <c r="J2" s="68"/>
    </row>
    <row r="3" spans="1:17" s="5" customFormat="1" ht="15.75">
      <c r="A3" s="39"/>
      <c r="B3" s="325" t="s">
        <v>9</v>
      </c>
      <c r="C3" s="326"/>
      <c r="D3" s="326"/>
      <c r="E3" s="326"/>
      <c r="F3" s="326"/>
      <c r="G3" s="326"/>
      <c r="H3" s="235"/>
      <c r="I3" s="237"/>
    </row>
    <row r="4" spans="1:17" s="5" customFormat="1" ht="15.75">
      <c r="A4" s="49"/>
      <c r="B4" s="328" t="s">
        <v>157</v>
      </c>
      <c r="C4" s="328"/>
      <c r="D4" s="328"/>
      <c r="E4" s="328"/>
      <c r="F4" s="235"/>
      <c r="G4" s="235"/>
      <c r="H4" s="235"/>
      <c r="I4" s="237"/>
    </row>
    <row r="5" spans="1:17" s="5" customFormat="1">
      <c r="A5" s="71"/>
      <c r="B5" s="13"/>
      <c r="C5" s="69"/>
      <c r="D5" s="70"/>
      <c r="E5" s="235"/>
      <c r="F5" s="235"/>
      <c r="G5" s="235"/>
      <c r="H5" s="235"/>
      <c r="I5" s="237"/>
    </row>
    <row r="6" spans="1:17" ht="31.5" customHeight="1">
      <c r="A6" s="71"/>
      <c r="B6" s="40" t="s">
        <v>21</v>
      </c>
      <c r="C6" s="72"/>
      <c r="D6" s="73"/>
      <c r="E6" s="47" t="s">
        <v>158</v>
      </c>
      <c r="F6" s="238"/>
      <c r="G6" s="47" t="s">
        <v>159</v>
      </c>
      <c r="H6" s="239"/>
      <c r="I6" s="240"/>
      <c r="J6" s="74"/>
    </row>
    <row r="7" spans="1:17" ht="20.25">
      <c r="B7" s="75"/>
      <c r="C7" s="72"/>
      <c r="D7" s="76"/>
      <c r="E7" s="63" t="s">
        <v>3</v>
      </c>
      <c r="F7" s="241"/>
      <c r="G7" s="63" t="s">
        <v>3</v>
      </c>
      <c r="H7" s="242"/>
      <c r="I7" s="237"/>
      <c r="J7" s="8"/>
      <c r="K7" s="8" t="e">
        <f>+G7+J7+#REF!</f>
        <v>#VALUE!</v>
      </c>
      <c r="L7" s="8" t="e">
        <f>+G7+J7</f>
        <v>#VALUE!</v>
      </c>
    </row>
    <row r="8" spans="1:17">
      <c r="B8" s="80" t="s">
        <v>5</v>
      </c>
      <c r="E8" s="243"/>
      <c r="F8" s="244"/>
      <c r="G8" s="243"/>
      <c r="H8" s="242"/>
      <c r="I8" s="237"/>
      <c r="J8" s="8"/>
      <c r="K8" s="8">
        <f>+G8+J8</f>
        <v>0</v>
      </c>
    </row>
    <row r="9" spans="1:17">
      <c r="B9" s="81" t="s">
        <v>1</v>
      </c>
      <c r="E9" s="243">
        <v>16790</v>
      </c>
      <c r="F9" s="244"/>
      <c r="G9" s="243">
        <v>13939</v>
      </c>
      <c r="H9" s="242"/>
      <c r="I9" s="237"/>
      <c r="J9" s="8"/>
      <c r="K9" s="8">
        <f>+G9+J9</f>
        <v>13939</v>
      </c>
      <c r="N9" s="8" t="e">
        <f>+G9+#REF!</f>
        <v>#REF!</v>
      </c>
    </row>
    <row r="10" spans="1:17">
      <c r="B10" s="81" t="s">
        <v>2</v>
      </c>
      <c r="E10" s="243">
        <v>-10649</v>
      </c>
      <c r="F10" s="244"/>
      <c r="G10" s="243">
        <v>-10341</v>
      </c>
      <c r="H10" s="242"/>
      <c r="I10" s="237"/>
      <c r="J10" s="8"/>
      <c r="K10" s="8"/>
      <c r="N10" s="8"/>
    </row>
    <row r="11" spans="1:17" ht="16.5" customHeight="1">
      <c r="B11" s="81" t="s">
        <v>72</v>
      </c>
      <c r="E11" s="243">
        <v>-7454</v>
      </c>
      <c r="F11" s="244"/>
      <c r="G11" s="243">
        <v>-8103</v>
      </c>
      <c r="H11" s="246"/>
      <c r="I11" s="237"/>
      <c r="J11" s="8"/>
      <c r="K11" s="8"/>
      <c r="N11" s="8"/>
    </row>
    <row r="12" spans="1:17">
      <c r="B12" s="81" t="s">
        <v>77</v>
      </c>
      <c r="E12" s="243">
        <v>346</v>
      </c>
      <c r="F12" s="244"/>
      <c r="G12" s="243">
        <v>-799</v>
      </c>
      <c r="H12" s="246"/>
      <c r="I12" s="237"/>
      <c r="J12" s="8"/>
      <c r="K12" s="8"/>
      <c r="N12" s="8"/>
    </row>
    <row r="13" spans="1:17" s="10" customFormat="1" ht="15" customHeight="1">
      <c r="A13" s="39"/>
      <c r="B13" s="81" t="s">
        <v>143</v>
      </c>
      <c r="C13" s="9"/>
      <c r="D13" s="9"/>
      <c r="E13" s="177"/>
      <c r="F13" s="244"/>
      <c r="G13" s="177">
        <v>-1</v>
      </c>
      <c r="H13" s="246"/>
      <c r="I13" s="236"/>
      <c r="J13" s="8"/>
      <c r="K13" s="8"/>
    </row>
    <row r="14" spans="1:17" s="10" customFormat="1" ht="15.75" customHeight="1">
      <c r="A14" s="39"/>
      <c r="B14" s="81" t="s">
        <v>7</v>
      </c>
      <c r="C14" s="7"/>
      <c r="D14" s="7"/>
      <c r="E14" s="247">
        <v>-191</v>
      </c>
      <c r="F14" s="244"/>
      <c r="G14" s="247">
        <v>-184</v>
      </c>
      <c r="H14" s="242"/>
      <c r="I14" s="236"/>
      <c r="J14" s="8"/>
      <c r="K14" s="8">
        <f>+G14+J14</f>
        <v>-184</v>
      </c>
    </row>
    <row r="15" spans="1:17" ht="15" hidden="1" customHeight="1">
      <c r="B15" s="81" t="s">
        <v>79</v>
      </c>
      <c r="C15" s="9"/>
      <c r="D15" s="9"/>
      <c r="E15" s="243">
        <f>SUM(E9:E14)</f>
        <v>-1158</v>
      </c>
      <c r="F15" s="244"/>
      <c r="G15" s="245">
        <v>-5489</v>
      </c>
      <c r="H15" s="242"/>
      <c r="J15" s="8"/>
      <c r="K15" s="8"/>
    </row>
    <row r="16" spans="1:17" s="10" customFormat="1" ht="15.75" hidden="1" customHeight="1">
      <c r="A16" s="39"/>
      <c r="B16" s="81" t="s">
        <v>78</v>
      </c>
      <c r="C16" s="7"/>
      <c r="D16" s="7"/>
      <c r="E16" s="243">
        <v>0</v>
      </c>
      <c r="F16" s="244"/>
      <c r="G16" s="245">
        <v>0</v>
      </c>
      <c r="H16" s="242"/>
      <c r="I16" s="236"/>
      <c r="J16" s="8"/>
      <c r="K16" s="8">
        <f>+G16+J16</f>
        <v>0</v>
      </c>
    </row>
    <row r="17" spans="2:11" ht="16.5" customHeight="1">
      <c r="B17" s="80" t="s">
        <v>73</v>
      </c>
      <c r="C17" s="82"/>
      <c r="D17" s="9"/>
      <c r="E17" s="248">
        <f>SUM(E15:E16)</f>
        <v>-1158</v>
      </c>
      <c r="F17" s="249"/>
      <c r="G17" s="250">
        <v>-5489</v>
      </c>
      <c r="H17" s="242"/>
      <c r="J17" s="8"/>
      <c r="K17" s="8"/>
    </row>
    <row r="18" spans="2:11">
      <c r="B18" s="81"/>
      <c r="E18" s="243"/>
      <c r="F18" s="244"/>
      <c r="G18" s="243"/>
      <c r="H18" s="242"/>
      <c r="J18" s="8"/>
      <c r="K18" s="8"/>
    </row>
    <row r="19" spans="2:11">
      <c r="B19" s="80" t="s">
        <v>6</v>
      </c>
      <c r="E19" s="243"/>
      <c r="F19" s="244"/>
      <c r="G19" s="243"/>
      <c r="H19" s="242"/>
      <c r="J19" s="8"/>
      <c r="K19" s="8"/>
    </row>
    <row r="20" spans="2:11" ht="20.25" customHeight="1">
      <c r="B20" s="81" t="s">
        <v>74</v>
      </c>
      <c r="E20" s="243">
        <v>-63</v>
      </c>
      <c r="F20" s="244"/>
      <c r="G20" s="243">
        <v>-234</v>
      </c>
      <c r="H20" s="242"/>
      <c r="J20" s="8"/>
      <c r="K20" s="8"/>
    </row>
    <row r="21" spans="2:11" ht="30" hidden="1">
      <c r="B21" s="81" t="s">
        <v>80</v>
      </c>
      <c r="E21" s="243">
        <v>0</v>
      </c>
      <c r="F21" s="244"/>
      <c r="G21" s="243">
        <v>0</v>
      </c>
      <c r="H21" s="242"/>
      <c r="J21" s="8"/>
      <c r="K21" s="8"/>
    </row>
    <row r="22" spans="2:11" ht="15" hidden="1" customHeight="1">
      <c r="B22" s="81" t="s">
        <v>81</v>
      </c>
      <c r="E22" s="243"/>
      <c r="F22" s="244"/>
      <c r="G22" s="243"/>
      <c r="H22" s="242"/>
      <c r="J22" s="8"/>
      <c r="K22" s="8"/>
    </row>
    <row r="23" spans="2:11" ht="15" hidden="1" customHeight="1">
      <c r="B23" s="81" t="s">
        <v>82</v>
      </c>
      <c r="E23" s="243"/>
      <c r="F23" s="244"/>
      <c r="G23" s="243"/>
      <c r="H23" s="242"/>
      <c r="J23" s="8"/>
      <c r="K23" s="8"/>
    </row>
    <row r="24" spans="2:11" ht="15" hidden="1" customHeight="1">
      <c r="B24" s="81" t="s">
        <v>83</v>
      </c>
      <c r="E24" s="243"/>
      <c r="F24" s="244"/>
      <c r="G24" s="243"/>
      <c r="H24" s="242"/>
      <c r="J24" s="8"/>
      <c r="K24" s="8"/>
    </row>
    <row r="25" spans="2:11" ht="15" hidden="1" customHeight="1">
      <c r="B25" s="81" t="s">
        <v>84</v>
      </c>
      <c r="E25" s="243"/>
      <c r="F25" s="244"/>
      <c r="G25" s="243"/>
      <c r="H25" s="242"/>
      <c r="J25" s="8"/>
      <c r="K25" s="8"/>
    </row>
    <row r="26" spans="2:11" ht="15" hidden="1" customHeight="1">
      <c r="B26" s="81" t="s">
        <v>88</v>
      </c>
      <c r="E26" s="243"/>
      <c r="F26" s="244"/>
      <c r="G26" s="243"/>
      <c r="H26" s="242"/>
      <c r="J26" s="8"/>
      <c r="K26" s="8"/>
    </row>
    <row r="27" spans="2:11" ht="15" hidden="1" customHeight="1">
      <c r="B27" s="81" t="s">
        <v>85</v>
      </c>
      <c r="E27" s="243"/>
      <c r="F27" s="244"/>
      <c r="G27" s="243"/>
      <c r="H27" s="242"/>
      <c r="J27" s="8"/>
      <c r="K27" s="8"/>
    </row>
    <row r="28" spans="2:11" ht="16.5" customHeight="1">
      <c r="B28" s="80" t="s">
        <v>75</v>
      </c>
      <c r="C28" s="80"/>
      <c r="E28" s="248">
        <f>SUM(E20:E27)</f>
        <v>-63</v>
      </c>
      <c r="F28" s="249"/>
      <c r="G28" s="248">
        <v>-234</v>
      </c>
      <c r="H28" s="242"/>
      <c r="J28" s="8"/>
      <c r="K28" s="8"/>
    </row>
    <row r="29" spans="2:11">
      <c r="B29" s="81"/>
      <c r="E29" s="243"/>
      <c r="F29" s="244"/>
      <c r="G29" s="243"/>
      <c r="H29" s="242"/>
      <c r="J29" s="8"/>
      <c r="K29" s="8"/>
    </row>
    <row r="30" spans="2:11">
      <c r="B30" s="80" t="s">
        <v>8</v>
      </c>
      <c r="E30" s="245"/>
      <c r="F30" s="244"/>
      <c r="G30" s="245"/>
      <c r="H30" s="242"/>
      <c r="J30" s="8"/>
      <c r="K30" s="8"/>
    </row>
    <row r="31" spans="2:11" ht="16.5" hidden="1" customHeight="1">
      <c r="B31" s="81" t="s">
        <v>86</v>
      </c>
      <c r="E31" s="245"/>
      <c r="F31" s="244"/>
      <c r="G31" s="245"/>
      <c r="H31" s="242"/>
      <c r="J31" s="8"/>
      <c r="K31" s="8"/>
    </row>
    <row r="32" spans="2:11" ht="15.75" hidden="1" customHeight="1">
      <c r="B32" s="81" t="s">
        <v>87</v>
      </c>
      <c r="E32" s="245"/>
      <c r="F32" s="244"/>
      <c r="G32" s="245"/>
      <c r="H32" s="242"/>
      <c r="J32" s="8"/>
      <c r="K32" s="8"/>
    </row>
    <row r="33" spans="1:11" ht="15.75" hidden="1" customHeight="1">
      <c r="B33" s="81" t="s">
        <v>89</v>
      </c>
      <c r="E33" s="245">
        <v>0</v>
      </c>
      <c r="F33" s="244"/>
      <c r="G33" s="245">
        <v>0</v>
      </c>
      <c r="H33" s="242"/>
      <c r="J33" s="8"/>
      <c r="K33" s="8"/>
    </row>
    <row r="34" spans="1:11" hidden="1">
      <c r="B34" s="81" t="s">
        <v>90</v>
      </c>
      <c r="E34" s="245">
        <v>0</v>
      </c>
      <c r="F34" s="244"/>
      <c r="G34" s="245">
        <v>0</v>
      </c>
      <c r="H34" s="242"/>
      <c r="J34" s="8"/>
      <c r="K34" s="8"/>
    </row>
    <row r="35" spans="1:11" s="10" customFormat="1" ht="15" customHeight="1">
      <c r="A35" s="39"/>
      <c r="B35" s="81" t="s">
        <v>91</v>
      </c>
      <c r="C35" s="7"/>
      <c r="D35" s="7"/>
      <c r="E35" s="243">
        <v>0</v>
      </c>
      <c r="F35" s="244"/>
      <c r="G35" s="243">
        <v>0</v>
      </c>
      <c r="H35" s="251"/>
      <c r="I35" s="237"/>
    </row>
    <row r="36" spans="1:11">
      <c r="B36" s="80" t="s">
        <v>76</v>
      </c>
      <c r="C36" s="82"/>
      <c r="E36" s="248">
        <f>SUM(E31:E35)</f>
        <v>0</v>
      </c>
      <c r="F36" s="249"/>
      <c r="G36" s="248">
        <v>0</v>
      </c>
    </row>
    <row r="37" spans="1:11" ht="5.25" customHeight="1">
      <c r="B37" s="81"/>
      <c r="E37" s="243"/>
      <c r="F37" s="244"/>
      <c r="G37" s="243"/>
    </row>
    <row r="38" spans="1:11" ht="29.25" customHeight="1">
      <c r="B38" s="77" t="s">
        <v>92</v>
      </c>
      <c r="C38" s="9"/>
      <c r="D38" s="9"/>
      <c r="E38" s="253">
        <f>SUM(E17,E28,E36)</f>
        <v>-1221</v>
      </c>
      <c r="F38" s="254"/>
      <c r="G38" s="253">
        <v>-5723</v>
      </c>
    </row>
    <row r="39" spans="1:11" s="10" customFormat="1">
      <c r="A39" s="39"/>
      <c r="B39" s="6"/>
      <c r="C39" s="7"/>
      <c r="D39" s="7"/>
      <c r="E39" s="243"/>
      <c r="F39" s="255"/>
      <c r="G39" s="243"/>
      <c r="H39" s="256"/>
      <c r="I39" s="237"/>
    </row>
    <row r="40" spans="1:11" s="79" customFormat="1">
      <c r="A40" s="39"/>
      <c r="B40" s="6" t="s">
        <v>93</v>
      </c>
      <c r="C40" s="83"/>
      <c r="D40" s="7"/>
      <c r="E40" s="243">
        <v>4524</v>
      </c>
      <c r="F40" s="243"/>
      <c r="G40" s="243">
        <v>10244</v>
      </c>
      <c r="H40" s="252"/>
      <c r="I40" s="257"/>
    </row>
    <row r="41" spans="1:11" s="79" customFormat="1" ht="15" customHeight="1">
      <c r="A41" s="39"/>
      <c r="B41" s="6" t="s">
        <v>94</v>
      </c>
      <c r="C41" s="83"/>
      <c r="D41" s="7"/>
      <c r="E41" s="177">
        <v>5</v>
      </c>
      <c r="F41" s="243"/>
      <c r="G41" s="243">
        <v>23</v>
      </c>
      <c r="H41" s="252"/>
      <c r="I41" s="257"/>
    </row>
    <row r="42" spans="1:11" s="39" customFormat="1" ht="18" customHeight="1" thickBot="1">
      <c r="B42" s="10" t="s">
        <v>102</v>
      </c>
      <c r="C42" s="277"/>
      <c r="D42" s="7"/>
      <c r="E42" s="258">
        <f>SUM(E38,E40,E41)</f>
        <v>3308</v>
      </c>
      <c r="F42" s="249"/>
      <c r="G42" s="258">
        <v>4544</v>
      </c>
      <c r="H42" s="259"/>
      <c r="I42" s="259"/>
    </row>
    <row r="43" spans="1:11" s="39" customFormat="1" ht="9.9499999999999993" customHeight="1" thickTop="1">
      <c r="B43" s="78"/>
      <c r="C43" s="7"/>
      <c r="D43" s="7"/>
      <c r="E43" s="243"/>
      <c r="F43" s="255"/>
      <c r="G43" s="243"/>
      <c r="H43" s="260"/>
      <c r="I43" s="259"/>
    </row>
    <row r="44" spans="1:11" s="39" customFormat="1" ht="12" customHeight="1">
      <c r="B44" s="233"/>
      <c r="C44" s="7"/>
      <c r="D44" s="7"/>
      <c r="E44" s="243"/>
      <c r="F44" s="255"/>
      <c r="G44" s="243"/>
      <c r="H44" s="260"/>
      <c r="I44" s="259"/>
    </row>
    <row r="45" spans="1:11" s="39" customFormat="1" ht="29.25" customHeight="1">
      <c r="B45" s="327"/>
      <c r="C45" s="327"/>
      <c r="D45" s="327"/>
      <c r="E45" s="327"/>
      <c r="F45" s="327"/>
      <c r="G45" s="327"/>
      <c r="H45" s="260"/>
      <c r="I45" s="259"/>
    </row>
    <row r="46" spans="1:11" s="39" customFormat="1" ht="19.5" customHeight="1">
      <c r="A46" s="288" t="s">
        <v>156</v>
      </c>
      <c r="B46" s="103"/>
      <c r="C46" s="43"/>
      <c r="E46" s="44"/>
      <c r="F46" s="45"/>
      <c r="G46" s="44"/>
    </row>
    <row r="47" spans="1:11" s="39" customFormat="1" ht="7.5" customHeight="1">
      <c r="A47" s="134"/>
      <c r="B47" s="103"/>
      <c r="C47" s="43"/>
      <c r="E47" s="44"/>
      <c r="F47" s="45"/>
      <c r="G47" s="44"/>
    </row>
    <row r="48" spans="1:11" s="39" customFormat="1">
      <c r="A48" s="42" t="s">
        <v>162</v>
      </c>
      <c r="B48" s="103"/>
      <c r="C48" s="43"/>
      <c r="E48" s="44"/>
      <c r="G48" s="44"/>
    </row>
    <row r="49" spans="1:17" s="39" customFormat="1">
      <c r="B49" s="103"/>
      <c r="C49" s="43"/>
      <c r="E49" s="44"/>
      <c r="G49" s="44"/>
    </row>
    <row r="50" spans="1:17" s="39" customFormat="1">
      <c r="B50" s="103"/>
      <c r="C50" s="43"/>
      <c r="E50" s="44"/>
      <c r="G50" s="44"/>
    </row>
    <row r="51" spans="1:17" s="39" customFormat="1">
      <c r="A51" s="135" t="s">
        <v>152</v>
      </c>
      <c r="B51" s="103"/>
      <c r="C51" s="43"/>
      <c r="E51" s="44"/>
      <c r="G51" s="44"/>
    </row>
    <row r="52" spans="1:17" s="39" customFormat="1">
      <c r="A52" s="42"/>
      <c r="B52" s="103"/>
      <c r="C52" s="43"/>
      <c r="E52" s="44"/>
      <c r="G52" s="44"/>
    </row>
    <row r="53" spans="1:17" s="39" customFormat="1">
      <c r="A53" s="42" t="s">
        <v>163</v>
      </c>
      <c r="B53" s="103"/>
      <c r="C53" s="43"/>
      <c r="E53" s="44"/>
      <c r="G53" s="44"/>
    </row>
    <row r="54" spans="1:17" s="39" customFormat="1">
      <c r="B54" s="103"/>
      <c r="C54" s="43"/>
      <c r="E54" s="44"/>
      <c r="G54" s="44"/>
    </row>
    <row r="55" spans="1:17" s="39" customFormat="1">
      <c r="A55" s="135" t="s">
        <v>151</v>
      </c>
      <c r="B55" s="103"/>
      <c r="C55" s="43"/>
      <c r="E55" s="44"/>
      <c r="G55" s="44"/>
    </row>
    <row r="56" spans="1:17" s="39" customFormat="1">
      <c r="B56" s="178"/>
      <c r="C56" s="97"/>
      <c r="D56" s="98"/>
      <c r="E56" s="262"/>
      <c r="F56" s="263"/>
      <c r="G56" s="262"/>
      <c r="H56" s="259"/>
      <c r="I56" s="259"/>
    </row>
    <row r="57" spans="1:17" s="39" customFormat="1">
      <c r="B57" s="101"/>
      <c r="C57" s="97"/>
      <c r="D57" s="98"/>
      <c r="E57" s="262"/>
      <c r="F57" s="263"/>
      <c r="G57" s="262"/>
      <c r="H57" s="259"/>
      <c r="I57" s="259"/>
    </row>
    <row r="58" spans="1:17" s="39" customFormat="1">
      <c r="B58" s="101"/>
      <c r="C58" s="97"/>
      <c r="D58" s="102"/>
      <c r="E58" s="262"/>
      <c r="F58" s="263"/>
      <c r="G58" s="262"/>
      <c r="H58" s="259"/>
      <c r="I58" s="259"/>
    </row>
    <row r="59" spans="1:17" s="39" customFormat="1">
      <c r="B59" s="101"/>
      <c r="C59" s="71"/>
      <c r="D59" s="71"/>
      <c r="E59" s="264"/>
      <c r="F59" s="264"/>
      <c r="G59" s="264"/>
      <c r="H59" s="259"/>
      <c r="I59" s="259"/>
    </row>
    <row r="60" spans="1:17" s="39" customFormat="1">
      <c r="B60" s="282"/>
      <c r="C60" s="282"/>
      <c r="D60" s="71"/>
      <c r="E60" s="71"/>
      <c r="F60" s="263"/>
      <c r="G60" s="261"/>
      <c r="H60" s="259"/>
      <c r="I60" s="259"/>
    </row>
    <row r="61" spans="1:17" s="7" customFormat="1">
      <c r="A61" s="39"/>
      <c r="B61" s="79"/>
      <c r="E61" s="265"/>
      <c r="F61" s="252"/>
      <c r="G61" s="265"/>
      <c r="H61" s="252"/>
      <c r="I61" s="236"/>
      <c r="J61" s="6"/>
      <c r="K61" s="6"/>
      <c r="L61" s="6"/>
      <c r="M61" s="6"/>
      <c r="N61" s="6"/>
      <c r="O61" s="6"/>
      <c r="P61" s="6"/>
      <c r="Q61" s="6"/>
    </row>
  </sheetData>
  <mergeCells count="4">
    <mergeCell ref="B1:Q1"/>
    <mergeCell ref="B3:G3"/>
    <mergeCell ref="B45:G45"/>
    <mergeCell ref="B4:E4"/>
  </mergeCells>
  <printOptions horizontalCentered="1"/>
  <pageMargins left="0.27559055118110237" right="0" top="0.51181102362204722" bottom="0.11811023622047245" header="0.23622047244094491" footer="0.23622047244094491"/>
  <pageSetup paperSize="9" scale="85" firstPageNumber="3" orientation="portrait" blackAndWhite="1" useFirstPageNumber="1" r:id="rId1"/>
  <headerFooter alignWithMargins="0">
    <oddFooter>&amp;R4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BS-09.2022</vt:lpstr>
      <vt:lpstr>SPL&amp;oCI-09.2022</vt:lpstr>
      <vt:lpstr>EQS-09.2022</vt:lpstr>
      <vt:lpstr>CFS-09.2022</vt:lpstr>
      <vt:lpstr>'BS-09.2022'!Print_Area</vt:lpstr>
      <vt:lpstr>'CFS-09.2022'!Print_Area</vt:lpstr>
      <vt:lpstr>'EQS-09.2022'!Print_Area</vt:lpstr>
      <vt:lpstr>'SPL&amp;oCI-09.2022'!Print_Area</vt:lpstr>
      <vt:lpstr>'BS-09.2022'!Print_Titles</vt:lpstr>
      <vt:lpstr>'SPL&amp;oCI-09.2022'!Print_Titles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S.Paskaleva</dc:creator>
  <cp:lastModifiedBy>Даниела Георгиева</cp:lastModifiedBy>
  <cp:lastPrinted>2022-07-21T09:25:16Z</cp:lastPrinted>
  <dcterms:created xsi:type="dcterms:W3CDTF">2003-02-07T14:36:34Z</dcterms:created>
  <dcterms:modified xsi:type="dcterms:W3CDTF">2022-11-16T12:54:03Z</dcterms:modified>
</cp:coreProperties>
</file>